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hidePivotFieldList="1" defaultThemeVersion="124226"/>
  <mc:AlternateContent xmlns:mc="http://schemas.openxmlformats.org/markup-compatibility/2006">
    <mc:Choice Requires="x15">
      <x15ac:absPath xmlns:x15ac="http://schemas.microsoft.com/office/spreadsheetml/2010/11/ac" url="D:\CAPACITACION\AENOR\AUDITOR LIDER 27001\SESION 03\"/>
    </mc:Choice>
  </mc:AlternateContent>
  <xr:revisionPtr revIDLastSave="0" documentId="13_ncr:1_{D2DE4AF8-BFAC-43D8-A5A9-1FF334151228}" xr6:coauthVersionLast="47" xr6:coauthVersionMax="47" xr10:uidLastSave="{00000000-0000-0000-0000-000000000000}"/>
  <bookViews>
    <workbookView xWindow="-120" yWindow="-120" windowWidth="20730" windowHeight="11160" tabRatio="461" firstSheet="1" activeTab="1" xr2:uid="{00000000-000D-0000-FFFF-FFFF00000000}"/>
  </bookViews>
  <sheets>
    <sheet name="Anexo A (2)" sheetId="4" state="hidden" r:id="rId1"/>
    <sheet name="LISTA SIN DATOS" sheetId="54" r:id="rId2"/>
    <sheet name="TABLAS" sheetId="53" r:id="rId3"/>
  </sheets>
  <definedNames>
    <definedName name="_xlnm._FilterDatabase" localSheetId="0" hidden="1">'Anexo A (2)'!$A$1:$E$164</definedName>
    <definedName name="_xlnm._FilterDatabase" localSheetId="1" hidden="1">'LISTA SIN DATOS'!$A$2:$O$100</definedName>
    <definedName name="_xlnm.Print_Area" localSheetId="1">'LISTA SIN DATOS'!$A$3:$O$99</definedName>
    <definedName name="_xlnm.Print_Titles" localSheetId="1">'LISTA SIN DATOS'!$2:$2</definedName>
  </definedNames>
  <calcPr calcId="191029"/>
</workbook>
</file>

<file path=xl/calcChain.xml><?xml version="1.0" encoding="utf-8"?>
<calcChain xmlns="http://schemas.openxmlformats.org/spreadsheetml/2006/main">
  <c r="S69" i="54" l="1"/>
  <c r="S65" i="54"/>
  <c r="I65" i="54"/>
  <c r="H65" i="54"/>
  <c r="G65" i="54"/>
  <c r="F65" i="54"/>
  <c r="E65" i="54"/>
  <c r="I50" i="54"/>
  <c r="H50" i="54"/>
  <c r="G50" i="54"/>
  <c r="F50" i="54"/>
  <c r="E50" i="54"/>
  <c r="H41" i="54"/>
  <c r="G41" i="54"/>
  <c r="F41" i="54"/>
  <c r="F100" i="54" s="1"/>
  <c r="E41" i="54"/>
  <c r="H3" i="54"/>
  <c r="G3" i="54"/>
  <c r="F3" i="54"/>
  <c r="E3" i="54"/>
  <c r="I100" i="54" l="1"/>
  <c r="H100" i="54"/>
  <c r="E100" i="54"/>
  <c r="G100" i="54"/>
  <c r="E6" i="5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YULY</author>
  </authors>
  <commentList>
    <comment ref="I2" authorId="0" shapeId="0" xr:uid="{EDADB42C-3A19-45F7-8082-58C9D03ADD24}">
      <text>
        <r>
          <rPr>
            <b/>
            <sz val="9"/>
            <color indexed="81"/>
            <rFont val="Tahoma"/>
            <family val="2"/>
          </rPr>
          <t>Inducción general 
No es requerido pero se utiliza para control</t>
        </r>
      </text>
    </comment>
    <comment ref="J2" authorId="0" shapeId="0" xr:uid="{581BE14F-9EE6-4702-825A-FFF8358600B4}">
      <text>
        <r>
          <rPr>
            <b/>
            <sz val="9"/>
            <color indexed="81"/>
            <rFont val="Tahoma"/>
            <family val="2"/>
          </rPr>
          <t xml:space="preserve">Necesario para la inducción, el número establece el orden 
</t>
        </r>
      </text>
    </comment>
    <comment ref="K2" authorId="0" shapeId="0" xr:uid="{077A0B69-C807-41E9-B38C-D61CFE365399}">
      <text>
        <r>
          <rPr>
            <b/>
            <sz val="9"/>
            <color indexed="81"/>
            <rFont val="Tahoma"/>
            <family val="2"/>
          </rPr>
          <t xml:space="preserve">Nivel de cumplimiento
</t>
        </r>
      </text>
    </comment>
  </commentList>
</comments>
</file>

<file path=xl/sharedStrings.xml><?xml version="1.0" encoding="utf-8"?>
<sst xmlns="http://schemas.openxmlformats.org/spreadsheetml/2006/main" count="1038" uniqueCount="832">
  <si>
    <t>7.3</t>
  </si>
  <si>
    <t>Claúsula/Control</t>
  </si>
  <si>
    <t>A.5</t>
  </si>
  <si>
    <t>Políticas de seguridad de la información</t>
  </si>
  <si>
    <t>A.5.1</t>
  </si>
  <si>
    <t>Gestión de la Gerencia para la seguridad de la información</t>
  </si>
  <si>
    <t>Documentos/Registros</t>
  </si>
  <si>
    <t>A5.1.1</t>
  </si>
  <si>
    <t>Políticas de la seguridad de de la información</t>
  </si>
  <si>
    <t>La gerencia debe definir, aprobar, publicar y comunicar a los trabajadores y partes externas involucradas, una serie de políticas para la seguridad de la información.</t>
  </si>
  <si>
    <t>Se establece la política de la Seguridad de Información y se la aprueba por Gerencia
POL SEC 01 Politicas de Seguridad de Informacion.</t>
  </si>
  <si>
    <t xml:space="preserve">Política de Seguridad: Aprobada por Gerencia, Publicada y comunicada: Trabajadores y Partes externas </t>
  </si>
  <si>
    <t>A5.1.2</t>
  </si>
  <si>
    <t>Revisión de las políticas de seguridad de la información</t>
  </si>
  <si>
    <t>Las políticas de seguridad de la información deben ser revisadas en intervalos planificados o si ocurren cambios significativos, para garantizar su idoneidad, adecuación y efectividad continuos.</t>
  </si>
  <si>
    <t>Se revisa periódicamente el SGSI y se registra las reuniones en el formato 
FOR SEC 05</t>
  </si>
  <si>
    <t>Política de Seguridad: Debe definir la periodicidad con la cual se revisará el documento o en caso de cambios significativos, debe contar con registro de control de cambios.</t>
  </si>
  <si>
    <t>A.6</t>
  </si>
  <si>
    <t>Organización de la seguridad de la información</t>
  </si>
  <si>
    <t>A.6.1</t>
  </si>
  <si>
    <t>Organización Interna</t>
  </si>
  <si>
    <t>OBS</t>
  </si>
  <si>
    <t>A.6.1.1</t>
  </si>
  <si>
    <t>Funciones y responsabilidades de la seguridad de la información</t>
  </si>
  <si>
    <t>Se debe definir y asignar todas las responsabilidades de la seguridad de la información.</t>
  </si>
  <si>
    <t>Documentos: 
Roles y responsabilidades de seguridad de la información.
Acta de conformación de comité de seguridad de Información de TelcoNet.
Reuniones periódicas con la gerencia
Reuniones periódicas con los departamentos
ESP SEC 01 Roles y Responsabilidades en la Seguridad de la Informacion</t>
  </si>
  <si>
    <t>Doc en la que se definen y asignan las responsabilidades de SI (x ejemplo en el rol de funciones de cada cargo)</t>
  </si>
  <si>
    <t>A.6.1.2</t>
  </si>
  <si>
    <t>Segregación de tareas</t>
  </si>
  <si>
    <t>Tareas o áreas de responsabilidad en conflicto deben ser segregadas para reducir las oportunidades de modificación no autorizada o involuntaria o el uso inadecuado de los activos de la organización.</t>
  </si>
  <si>
    <t>Definir un comité de Seguridad de la Información  y niveles de escalamiento en problemas de la seguridad de la información
Reuniones periódicas con la gerencia
Reuniones periódicas con los departamentos</t>
  </si>
  <si>
    <t>A6.1.3</t>
  </si>
  <si>
    <t>Contacto con las autoridades</t>
  </si>
  <si>
    <t>Se debe mantener contacto adecuado con las autoridades respectivas</t>
  </si>
  <si>
    <t>Asignación de roles y responsabilidades respecto a la seguridad de la información en la página de RRHH</t>
  </si>
  <si>
    <t>A6.1.4</t>
  </si>
  <si>
    <t>Contacto con grupos especiales de interés</t>
  </si>
  <si>
    <t>Se debe mantener contacto con grupos especiales de interés u otros forums y asociaciones de profesionales especializados en seguridad</t>
  </si>
  <si>
    <t>Formato de Solucitud de sistemas y aceptación de sistemas de información (Sistemas)
POL SIS 1 ( literal 7)</t>
  </si>
  <si>
    <t>A6.1.5</t>
  </si>
  <si>
    <t>Seguridad de la información en la gestión del proyecto</t>
  </si>
  <si>
    <t>La seguridad de la información debe adaptarse a la gestión del proyecto, independientemente del tipo de proyecto.</t>
  </si>
  <si>
    <t>Se posee registro de los acuerdos de confidencialidad firmados por los integrantes de las empresas, proveedores y contratistas</t>
  </si>
  <si>
    <t>A6.2</t>
  </si>
  <si>
    <r>
      <t xml:space="preserve">Equipos móviles y trabajo a distancia
</t>
    </r>
    <r>
      <rPr>
        <sz val="11"/>
        <color theme="1"/>
        <rFont val="Verdana"/>
        <family val="2"/>
      </rPr>
      <t>Objetivo: Garantizar la seguridad del trabajo a distancia y del uso de los equipos móviles</t>
    </r>
  </si>
  <si>
    <t>A6.2.1</t>
  </si>
  <si>
    <t>Política de los equipos móviles</t>
  </si>
  <si>
    <t>Se debe adoptar políticas y medidas de soporte de seguridad para el manejo de los riesgos derivados del uso de equipos móviles.</t>
  </si>
  <si>
    <t>POL SEC 01
Instalaciones (Aprovisionamiento)</t>
  </si>
  <si>
    <t>Políticas para dispositivos moviles (BYOD)</t>
  </si>
  <si>
    <t>A6.2.2</t>
  </si>
  <si>
    <t>Trabajo a distancia</t>
  </si>
  <si>
    <t>Se debe implementar políticas y medidas de soporte de seguridad para proteger la información a la que se accede, procesa o almacena en los lugares de trabajo a distancia.</t>
  </si>
  <si>
    <t>Tenemos las políticas de Seguridad con clientes y la lista de escalabilidad de incidentes de seguridad</t>
  </si>
  <si>
    <t>Politica de trabajo a distancia</t>
  </si>
  <si>
    <t>A.7</t>
  </si>
  <si>
    <t>Seguridad de los recursos humanos</t>
  </si>
  <si>
    <t>A.7.1</t>
  </si>
  <si>
    <t>Antes de reclutarlo</t>
  </si>
  <si>
    <t>7.1.1</t>
  </si>
  <si>
    <t>Filtración</t>
  </si>
  <si>
    <t>Se debe llevar a cabo la verificación de los antecedentes de todos los candidatos al empleo de acuerdo a las leyes y regulaciones vigentes y a la ética; y debe ser proporcional a los requisitos del
negocio, la clasificación de la información a la que tendrá acceso y los riesgos que se perciban.</t>
  </si>
  <si>
    <t>Se han desarrollado métodos para poder definir activos de información a nivel macopmañía y se les ha asignado un "Dueño" a cada uno de ellos</t>
  </si>
  <si>
    <t>Procedimiento de seleccion de personal / registro/evidencia de verificacion de antecedentes de TODOS los candidatos</t>
  </si>
  <si>
    <t>7.1.2</t>
  </si>
  <si>
    <t>Términos y condiciones del empleo</t>
  </si>
  <si>
    <t>Los acuerdos contractuales con los trabajadores y contratistas debe fijar sus responsabilidades y las de la organización con respecto a la seguridad de la información.</t>
  </si>
  <si>
    <t>Archivos correspondientes a la tasación de valor de los activos de infotrmación</t>
  </si>
  <si>
    <t>Contratos debe contar con: Responsabiidades respecto a la SI</t>
  </si>
  <si>
    <t>7.2</t>
  </si>
  <si>
    <r>
      <t xml:space="preserve">Durante el trabajo
</t>
    </r>
    <r>
      <rPr>
        <sz val="10"/>
        <color theme="1"/>
        <rFont val="Verdana"/>
        <family val="2"/>
      </rPr>
      <t>Objetivo: Garantizar que los trabajadores y los contratistas sean conscientes y cumplan con las responsabilidades de la seguridad de la información</t>
    </r>
  </si>
  <si>
    <t>7.2.1</t>
  </si>
  <si>
    <t>Responsabilidades de la Gerencia</t>
  </si>
  <si>
    <t>La Gerencia debe instar a todos los trabajadores y contratistas a aplicar la seguridad de la información de acuerdo a las políticas y procedimientos establecidos por la organización.</t>
  </si>
  <si>
    <t>Tenemos definido formalmente lo que es información pública, privada y cada departamento maneja su propia información</t>
  </si>
  <si>
    <t>7.2.2</t>
  </si>
  <si>
    <t>Concientización, educación y capacitación sobre seguridad de la información</t>
  </si>
  <si>
    <t>Todos los trabajadores de la organización y los contratistas, si así lo requiriesen, deben recibir una adecuada educación de concientización y capacitación, así como actualizaciones regulares sobre las políticas y procedimientos organizaciones, de acuerdo a las funciones de trabajo que desempeñen.</t>
  </si>
  <si>
    <t>Registros/evidencias de Concientización y capacitación del personal respecto a politicas, procedimientos.</t>
  </si>
  <si>
    <t>7.2.3</t>
  </si>
  <si>
    <t>Procesos disciplinarios</t>
  </si>
  <si>
    <t>Debe haber un proceso disciplinario formal que debe ser comunicado en el lugar, para tomar acción contra los trabajadores que comentan alguna infracción contra la seguridad de la información.</t>
  </si>
  <si>
    <t>POL SEC 07 Politica de Etiquetado de Documentos</t>
  </si>
  <si>
    <t>Reglamento Interno de trabajo.. Se debe estipular las acciones a tomar en caso de cometer infracciones cotra SI</t>
  </si>
  <si>
    <r>
      <t xml:space="preserve">Término y cambio de empleo
</t>
    </r>
    <r>
      <rPr>
        <sz val="10"/>
        <color theme="1"/>
        <rFont val="Verdana"/>
        <family val="2"/>
      </rPr>
      <t>Objetivo: Proteger los intereses de la organización como parte del proceso de cambio o término del empleo</t>
    </r>
  </si>
  <si>
    <t>7.3.1</t>
  </si>
  <si>
    <t>Término o cambio de responsabilidades de empleo</t>
  </si>
  <si>
    <t>Se debe definir, comunicar y reforzar a todos los trabajadores y contratistas, las responsabilidades y tareas de seguridad de la información que permanecerán válidos después del término del empleo.</t>
  </si>
  <si>
    <t>Definir y comunicar :Responsabilidades y tareas validas despues de termino del empleo 
A quienes? Trabajadores y contratistas</t>
  </si>
  <si>
    <t>A.8</t>
  </si>
  <si>
    <t>Gestión de los Activos</t>
  </si>
  <si>
    <t>A.8.1</t>
  </si>
  <si>
    <r>
      <rPr>
        <b/>
        <sz val="10"/>
        <color theme="1"/>
        <rFont val="Verdana"/>
        <family val="2"/>
      </rPr>
      <t>Responsabilidades sobre los activos</t>
    </r>
    <r>
      <rPr>
        <sz val="10"/>
        <color theme="1"/>
        <rFont val="Verdana"/>
        <family val="2"/>
      </rPr>
      <t xml:space="preserve">
Objetivo: Identificar los activos de la organización y definir las responsabilidades adecuadas de protección</t>
    </r>
  </si>
  <si>
    <t>A8.1.1</t>
  </si>
  <si>
    <t>Inventario de activos</t>
  </si>
  <si>
    <t>Se debe identificar los activos y las instalaciones asociados a la información y al procesamiento de la información y se debe diseñar y mantener un inventario de dichos activos.</t>
  </si>
  <si>
    <t>Se han definido los roles y responsabilidades de la seguridad de la información, se encuentran en la intranet en la carpeta de DHO. 
Es necesario definir los roles y responsabilidades de la seguridad de la información para cada grupo de emplados de la empresa</t>
  </si>
  <si>
    <t>Inventario de activos debe incluir: propietario</t>
  </si>
  <si>
    <t>A8.1.2</t>
  </si>
  <si>
    <t>Propiedad de los activos</t>
  </si>
  <si>
    <t>Los activos que se encuentren identificados en el inventario deben de ser asignados a un “propietario”.</t>
  </si>
  <si>
    <t>Se hace firmar un acuerdo de confidencialidad con todas las partes relacionadas con la empresa y se realizan procedimientos formales para la selección de personal y contratación de terceros cuando la situación lo requiere, por ejemplo contratación de servicios de internet, mediante ofertas</t>
  </si>
  <si>
    <t>A8.1.3</t>
  </si>
  <si>
    <t>Uso aceptable de los activos</t>
  </si>
  <si>
    <t>Se debe implementar, documentar e implementar las reglas para el uso aceptable de la información y de los activos relacionados a la información y a las instalaciones de procesamiento de la información.</t>
  </si>
  <si>
    <t>* Implementar, documentar reglas para el uso aceptable de la informacion y lso activos relacionados.</t>
  </si>
  <si>
    <t>A8.1.4</t>
  </si>
  <si>
    <t>Retorno de los activos</t>
  </si>
  <si>
    <t>Todos los trabajadores y usuarios internos y externos deberán devolver todos los activos de la organización que estén en su posesión una vez terminado su empleo, contrato o acuerdo.</t>
  </si>
  <si>
    <t>Se informa a todos los empleados de los roles y responsabilidade  de la Seguridad de la Información
Se define en la página de RRHH</t>
  </si>
  <si>
    <t>A.8.2</t>
  </si>
  <si>
    <r>
      <rPr>
        <b/>
        <sz val="11"/>
        <color theme="1"/>
        <rFont val="Verdana"/>
        <family val="2"/>
      </rPr>
      <t>Clasificación de la información</t>
    </r>
    <r>
      <rPr>
        <sz val="11"/>
        <color theme="1"/>
        <rFont val="Verdana"/>
        <family val="2"/>
      </rPr>
      <t xml:space="preserve">
Objetivo: Garantizar que la información reciba un nivel adecuado de protección de acuerdo a su importancia dentro de la organización</t>
    </r>
  </si>
  <si>
    <t>A.8.2.1</t>
  </si>
  <si>
    <t>Clasificación de la información</t>
  </si>
  <si>
    <t>Se debe desarrollar e implementar procedimientos de manejo de
los activos de acuerdo al esquema de clasificación de la información adoptado por la organización.</t>
  </si>
  <si>
    <t>Se han definido lo roles y responsabilidades de la seguridad de la información y además se ha incrementado el Bono ISO27001 como crédito extra al cumplimiento de las políticas de seguridad de la información de la empresa
Se capacita a cada personal en el área que le corresponde</t>
  </si>
  <si>
    <t>A.8.2.2</t>
  </si>
  <si>
    <t>Etiquetado de la información</t>
  </si>
  <si>
    <t>Se debe desarrollar e implementar una serie de procedimientos adecuados para el etiquetado de la información, de acuerdo al esquema de clasificación de la información adoptado por la organización.</t>
  </si>
  <si>
    <t>Se ha establecido como política de la empresa formar al 80% de los empleados en buenas prácticas respecto a la seguridad de la información</t>
  </si>
  <si>
    <t>A.8.2.3</t>
  </si>
  <si>
    <t>Manejo de los activos</t>
  </si>
  <si>
    <t>En las Políticas de Seguridad hemos referenciado las acciones a seguir frente al incumplimiento de las políticas de seguridad</t>
  </si>
  <si>
    <t>A.8.3</t>
  </si>
  <si>
    <r>
      <rPr>
        <b/>
        <sz val="11"/>
        <color theme="1"/>
        <rFont val="Verdana"/>
        <family val="2"/>
      </rPr>
      <t>Manejo de los medios de comunicación</t>
    </r>
    <r>
      <rPr>
        <sz val="11"/>
        <color theme="1"/>
        <rFont val="Verdana"/>
        <family val="2"/>
      </rPr>
      <t xml:space="preserve">
Objetivo:Prevenir la divulgación, modificación, retiro o destrucción no autorizada de la información almacenada en los medios de comunicación</t>
    </r>
  </si>
  <si>
    <t>A.8.3.1</t>
  </si>
  <si>
    <t>Gestión de medios de comunicación removibles</t>
  </si>
  <si>
    <t>Se debe implementar procedimientos para la gestión de los medios de comunicación removibles de acuerdo al esquema de clasificación adoptado por la organización</t>
  </si>
  <si>
    <t>Procedimientos establecidos por la jefatura de RRHH</t>
  </si>
  <si>
    <t>A.8.3.2</t>
  </si>
  <si>
    <t>Disposición de los medios comunicación</t>
  </si>
  <si>
    <t>Los medios comunicación deben ser desechados de manera segura cuando ya no son necesarios, mediante procedimientos formales.</t>
  </si>
  <si>
    <t>Se tienen procedimientos a nivel de bodega y RRHH para el control de devolución de activos de información</t>
  </si>
  <si>
    <t>A.8.3.3</t>
  </si>
  <si>
    <t>Transferencias física de los medios de comunicación</t>
  </si>
  <si>
    <t>Los medios de comunicación que contienen información deben ser protegidos contra el acceso no autorizado, mal uso o corrupción durante su transporte.</t>
  </si>
  <si>
    <t>RRHH define los formatos oficiales y las jefaturas aplican el mismo</t>
  </si>
  <si>
    <t>A.9</t>
  </si>
  <si>
    <t>Control de acceso</t>
  </si>
  <si>
    <t>A.9.1</t>
  </si>
  <si>
    <t>Requisitos del negocio sobre control del acceso</t>
  </si>
  <si>
    <t>A.9.1.1</t>
  </si>
  <si>
    <t>Política de control de acceso</t>
  </si>
  <si>
    <t>Se debe establecer, documentar y revisar la política de control del acceso en base a los requisitos del negocio y de la seguridad de la información.</t>
  </si>
  <si>
    <t>Existen controles físicos implementados y los departamentos encargados aplican y miden la eficacia del control</t>
  </si>
  <si>
    <t>A.9.1.2</t>
  </si>
  <si>
    <t>Acceso a la redes y a los servicios de las redes</t>
  </si>
  <si>
    <t>Los usuarios deben tener acceso únicamente a la red o a los servicios de redes a los que han sido autorizados a usar.</t>
  </si>
  <si>
    <t>Existe seguridad con guardianía en las correspondientes agencias, además controles magnéticos en zonas con mayor posibilidad de fuga de información (NOC, IPCC)</t>
  </si>
  <si>
    <t>A.9.2</t>
  </si>
  <si>
    <r>
      <rPr>
        <b/>
        <sz val="10"/>
        <color theme="1"/>
        <rFont val="Verdana"/>
        <family val="2"/>
      </rPr>
      <t xml:space="preserve">Gestión del acceso al usuario
</t>
    </r>
    <r>
      <rPr>
        <sz val="10"/>
        <color theme="1"/>
        <rFont val="Verdana"/>
        <family val="2"/>
      </rPr>
      <t>Objetivo: Garantizar el acceso al usuario autorizado para evitar el acceso no autorizado a los sistemas y servicios</t>
    </r>
  </si>
  <si>
    <t>A.9.2.1</t>
  </si>
  <si>
    <t>Registro y des-registro del usuario</t>
  </si>
  <si>
    <t>Se debe implementar un proceso registro y des-registro del usuario para habilitar los derechos de acceso.</t>
  </si>
  <si>
    <t>A.9.2.2</t>
  </si>
  <si>
    <t>Provisión de acceso al usuario</t>
  </si>
  <si>
    <t>Se debe implementar un proceso formal de provisión de acceso al usuario, para asignar o revocar los derechos de acceso a todos los tipos de usuarios a todos los sistemas y servicios.</t>
  </si>
  <si>
    <t>Contamos con un departamento eléctrico que mantiente procedimientos y registros para el control del sistema eléctrico en los nodos e instalaciones de la empresa</t>
  </si>
  <si>
    <t>A.9.2.3</t>
  </si>
  <si>
    <t>Gestión de los derechos de acceso privilegiado</t>
  </si>
  <si>
    <t>Se debe restringir y controlar la asignación y uso de los derechos de acceso privilegiado.</t>
  </si>
  <si>
    <t>Contamos con cuartos fríos para protección de cableados y equipos que requieren de esa protección, así como tb Telepuertos de apoyo</t>
  </si>
  <si>
    <t>A.9.2.4</t>
  </si>
  <si>
    <t>Gestión de información de autenticación secreta de usuarios</t>
  </si>
  <si>
    <t>Se debe controlar la asignación de la información de autenticación secreta de usuarios mediante un proceso de gestión formal.</t>
  </si>
  <si>
    <t>Cada departamento realiza un plan de mantenimiento como por ejemplo el plan de mantenimiento de Nodos de SGTN</t>
  </si>
  <si>
    <t>A.9.2.5</t>
  </si>
  <si>
    <t>Verificación de los derechos de acceso de los usuarios</t>
  </si>
  <si>
    <t>Los propietarios de los activos deben verificar los derechos de acceso de los usuarios a intervalos regulares.</t>
  </si>
  <si>
    <t>Se han desarrollado controles de seguridad, como por ejemplo la solicutud de Seguridad Armada en caso que se requiera resolver un problema, instalación o demás en horas y zonas de alto peligro</t>
  </si>
  <si>
    <t>A.9.2.6</t>
  </si>
  <si>
    <t>Retiro o ajuste de los derechos de acceso</t>
  </si>
  <si>
    <t>Los derechos de acceso a todos los trabajadores y terceros a la información y a las instalaciones de procesamiento de la información deben ser retirados al término del empleo, contrato o acuerdo, o ajustado luego de un cambio.</t>
  </si>
  <si>
    <t>A.9.3</t>
  </si>
  <si>
    <r>
      <rPr>
        <b/>
        <sz val="10"/>
        <color theme="1"/>
        <rFont val="Verdana"/>
        <family val="2"/>
      </rPr>
      <t xml:space="preserve">Gestión del acceso al usuario
</t>
    </r>
    <r>
      <rPr>
        <sz val="10"/>
        <color theme="1"/>
        <rFont val="Verdana"/>
        <family val="2"/>
      </rPr>
      <t>Objetivo: Hacer a los usuarios responsables de salvaguardar la autenticación de su información</t>
    </r>
  </si>
  <si>
    <t>A.9.3.1</t>
  </si>
  <si>
    <t>Uso de información secreta de autenticación</t>
  </si>
  <si>
    <t>Se debe solicitar a los usuarios seguir las prácticas de la organización sobre el uso de la información secreta de autenticación.</t>
  </si>
  <si>
    <t>A.9.4</t>
  </si>
  <si>
    <r>
      <rPr>
        <b/>
        <sz val="10"/>
        <color theme="1"/>
        <rFont val="Verdana"/>
        <family val="2"/>
      </rPr>
      <t xml:space="preserve">Gestión del acceso al usuario
</t>
    </r>
    <r>
      <rPr>
        <sz val="10"/>
        <color theme="1"/>
        <rFont val="Verdana"/>
        <family val="2"/>
      </rPr>
      <t>Objetivo: Evitar el acceso no autorizado a los sistemas y aplicaciones</t>
    </r>
  </si>
  <si>
    <t>A.9.4.1</t>
  </si>
  <si>
    <t>Restricción del acceso a la información</t>
  </si>
  <si>
    <t>Se debe restringir el acceso a la información y a las funciones de aplicación del sistema de acuerdo a la política de control de acceso</t>
  </si>
  <si>
    <t>A.9.4.2</t>
  </si>
  <si>
    <t>Procedimiento seguro de logeo</t>
  </si>
  <si>
    <t>Si así lo requiere la política de control del acceso, se debe controlar el acceso a los sistemas y a las aplicaciones, mediante un
procedimiento seguro de logeo.</t>
  </si>
  <si>
    <t>A.9.4.3</t>
  </si>
  <si>
    <t>Sistema de gestión de la clave</t>
  </si>
  <si>
    <t>Los sistemas de gestión de la clave deben ser interactivos y deben asegurar la calidad de las claves.</t>
  </si>
  <si>
    <t>A.9.4.4</t>
  </si>
  <si>
    <t>Uso de programas utilitarios de privilegio</t>
  </si>
  <si>
    <t>Se debe restringir y controlar severamente el uso de programas utilitarios que puedan controlar manualmente el sistema y los controles de la aplicación.</t>
  </si>
  <si>
    <t>A.9.4.5</t>
  </si>
  <si>
    <t>Control del acceso para programar el código fuente</t>
  </si>
  <si>
    <t>Se debe restringir el acceso al programa de código fuente.</t>
  </si>
  <si>
    <t>Documento: Política de seguridad en la reutilización o eliminación de los equipos.</t>
  </si>
  <si>
    <t>A.10</t>
  </si>
  <si>
    <t>Criptografía</t>
  </si>
  <si>
    <t>A.10.1</t>
  </si>
  <si>
    <r>
      <rPr>
        <b/>
        <sz val="10"/>
        <color theme="1"/>
        <rFont val="Verdana"/>
        <family val="2"/>
      </rPr>
      <t>Controles de la criptografía</t>
    </r>
    <r>
      <rPr>
        <sz val="10"/>
        <color theme="1"/>
        <rFont val="Verdana"/>
        <family val="2"/>
      </rPr>
      <t xml:space="preserve">
Objetivo: Asegurar el uso adecuado y efectivo de la criptografía para proteger la confidencialidad, autenticidad y/o integridad de la información</t>
    </r>
  </si>
  <si>
    <t>A.10.1.1</t>
  </si>
  <si>
    <t>Política del uso de controles criptográficos</t>
  </si>
  <si>
    <t>Se debe desarrollar e implementar una política de uso de controles criptográficos para proteger la información.</t>
  </si>
  <si>
    <t>Cada área tiene documentados sus procedimientos operativos</t>
  </si>
  <si>
    <t>A.10.1.2</t>
  </si>
  <si>
    <t>Gestión de las claves</t>
  </si>
  <si>
    <t>Se debe desarrollar e implementar una política para el uso, protección y tiempo de vida de las claves criptográficas a lo largo de todo su ciclo de vida.</t>
  </si>
  <si>
    <t>Cada departamento ha definido procesos para cumplir con este control y se ha definido políticas de gestión de cambios a nivel nacional</t>
  </si>
  <si>
    <t>A.11</t>
  </si>
  <si>
    <t>Seguridad física y medioambiental</t>
  </si>
  <si>
    <t>A.11.1</t>
  </si>
  <si>
    <r>
      <rPr>
        <b/>
        <sz val="10"/>
        <color theme="1"/>
        <rFont val="Verdana"/>
        <family val="2"/>
      </rPr>
      <t>Áreas seguras</t>
    </r>
    <r>
      <rPr>
        <sz val="10"/>
        <color theme="1"/>
        <rFont val="Verdana"/>
        <family val="2"/>
      </rPr>
      <t xml:space="preserve">
Objetivo: Evitar acceso físico no autorizado, daño e interferencia a la información e instalaciones de procesamiento de la información de la organización.</t>
    </r>
  </si>
  <si>
    <t>A.11.1.1</t>
  </si>
  <si>
    <t>Perímetro de seguridad física</t>
  </si>
  <si>
    <t>Se debe determinar y utilizar los perímetros de seguridad para proteger las áreas que contienen información sensible y crítica y las instalaciones de procesamiento de la información.</t>
  </si>
  <si>
    <t>A.11.1.2</t>
  </si>
  <si>
    <t>Controles físicos de los ingresos</t>
  </si>
  <si>
    <t>Se debe proteger las áreas seguras mediante controles adecuados de ingreso para garantizar el ingreso de sólo personal autorizado.</t>
  </si>
  <si>
    <t>A.11.1.3</t>
  </si>
  <si>
    <t>Seguridad de las oficinas, salas e instalaciones</t>
  </si>
  <si>
    <t>A.11.1.4</t>
  </si>
  <si>
    <t>Protección contra las amenazas externas y medioambientales</t>
  </si>
  <si>
    <t>Se debe diseñar y aplicar mecanismos de control contra los desastres naturales, ataques maliciosos o accidentes.</t>
  </si>
  <si>
    <t>A.11.1.5</t>
  </si>
  <si>
    <t>Trabajo en áreas seguras</t>
  </si>
  <si>
    <t>Se debe diseñar y aplicar procedimientos para el trabajo en áreas seguras.</t>
  </si>
  <si>
    <t>A.11.1.6</t>
  </si>
  <si>
    <t>Distribución de las zonas de carga</t>
  </si>
  <si>
    <t>Los puntos de acceso, tales como las zonas de distribución y carga y otros puntos por los que podría ingresar personal no autorizado a las instalaciones deben ser controlados, y en la medida de lo posible, alejados de las instalaciones de procesamiento de la información para evitar el acceso no autorizado.</t>
  </si>
  <si>
    <t>POL SEC 01 - Política de control de Aceso</t>
  </si>
  <si>
    <t>A.11.2</t>
  </si>
  <si>
    <r>
      <t xml:space="preserve">Equipos
</t>
    </r>
    <r>
      <rPr>
        <sz val="10"/>
        <color theme="1"/>
        <rFont val="Verdana"/>
        <family val="2"/>
      </rPr>
      <t>Evitar la pérdida, daño, robo o actos en los que se comprometan activos y la interrupción de las operaciones de la organización.</t>
    </r>
  </si>
  <si>
    <t>A.11.2.1</t>
  </si>
  <si>
    <t>Ubicación y protección de los equipos</t>
  </si>
  <si>
    <t>Los equipos deben ser ubicados y protegidos de tal forma que se reduzcan los riesgos como resultado de las amenazas y los peligros del medio ambiente, y las oportunidades de acceso no autorizado.</t>
  </si>
  <si>
    <t>Accesos a los cuartos frios mediante un registro que lo lleva el NOC, de igual manera desregistros al momento de salir, en la parte lógica se entrega las claves de acceso a los equipos (NOC GYE) y una vez terminado el trabajo remoto se informa del mismo para el cambio de claves de los sistemas ingresados.</t>
  </si>
  <si>
    <t>A.11.2.2</t>
  </si>
  <si>
    <t>Servicios públicos de soporte</t>
  </si>
  <si>
    <t>Los equipos deben ser protegidos contra las fallas de energía y otras alteraciones causadas por las fallas en los servicios públicos de soporte.</t>
  </si>
  <si>
    <t>Acceso mediante ssh definidos los privilegios dependiendo del tipo de usuario, y acceso a equipos mediante aplicación aaaa por privilegios de acuerdo al tipo de usuario</t>
  </si>
  <si>
    <t>A.11.2.3</t>
  </si>
  <si>
    <t>Seguridad en el cableado</t>
  </si>
  <si>
    <t>Se debe proteger de cualquier interferencia, intercepción o daño al cableado de energía o telecomunicaciones que transfiere datos o que sirve de apoyo en los servicios de información.</t>
  </si>
  <si>
    <t>Existe un sistema que genera las contraseñas de manera automática de los equipos de backbone, por otro lado los equipos de usuario y sistemas de usuarios las contraseñas deben cumplir con parametros de creación que estan definidos en las buenas prácticas del uso del PC</t>
  </si>
  <si>
    <t>A.11.2.4</t>
  </si>
  <si>
    <t>Mantenimiento de los equipos</t>
  </si>
  <si>
    <t>A.11.2.5</t>
  </si>
  <si>
    <t>Retiro de los activos</t>
  </si>
  <si>
    <t>El equipo, la información o el software no puede ser retirado de su lugar sin una previa autorización</t>
  </si>
  <si>
    <t>A.11.2.6</t>
  </si>
  <si>
    <t>Seguridad de los equipos y bienes fuera de las instalaciones</t>
  </si>
  <si>
    <t>Se debe aplicar medidas de seguridad para los activos utilizados fuera de las instalaciones, tomando en cuéntalos diferentes riesgos de trabajar fuera de las instalaciones de la organización.</t>
  </si>
  <si>
    <t>A.11.2.7</t>
  </si>
  <si>
    <t>Disposición o re-uso seguro de los equipos</t>
  </si>
  <si>
    <t>Todos los equipos que contienen medios de comunicación de la información deben ser revisados para garantizar que se haya extraído o que se haya sobre-escrito la información sensible y la licencia del software antes de desechar o re-usar el mismo.</t>
  </si>
  <si>
    <t>A.11.2.8</t>
  </si>
  <si>
    <t>Usuario de equipo abandonado</t>
  </si>
  <si>
    <t>Los usuarios deben garantizar una adecuada protección a los equipos abandonados</t>
  </si>
  <si>
    <t>A.11.2.9</t>
  </si>
  <si>
    <t>Política de escritorio y pantallas limpias</t>
  </si>
  <si>
    <t>Se debe adoptar la política de escritorio limpio de papeles y de medios de almacenamiento removibles, y una política de pantalla limpia en las instalaciones de procesamiento de la información.</t>
  </si>
  <si>
    <t>Se revisa los logs de conexiones mediante aplicación aaaa y se verifica que los usuarios cumplan con los privilegios establecidos.</t>
  </si>
  <si>
    <t>A.12</t>
  </si>
  <si>
    <t>Seguridad de las operaciones</t>
  </si>
  <si>
    <t>A.12.1</t>
  </si>
  <si>
    <t xml:space="preserve">Procedimientos y responsabilidades operaciones
</t>
  </si>
  <si>
    <t>A.12.1.1</t>
  </si>
  <si>
    <t>Documentación de los procedimientos operacionales</t>
  </si>
  <si>
    <t>Se debe documentar los procesos operacionales y ponerse a disposición de todos los usuarios que lo necesiten.</t>
  </si>
  <si>
    <t>A.12.1.2</t>
  </si>
  <si>
    <t>Cambios en la gerencia</t>
  </si>
  <si>
    <t>Se debe mantener un control sobre los cambios en la organización, el negocio y los sistemas que afectan la seguridad de la información</t>
  </si>
  <si>
    <t>A.12.1.3</t>
  </si>
  <si>
    <t>Gestión de la capacidad</t>
  </si>
  <si>
    <t>Debe ser monitoreado y mejorado el uso de recursos, así como las proyecciones hechas sobre los requisitos de capacidad del futuro, para garantiza el desempeño del sistema.</t>
  </si>
  <si>
    <t>A.12.1.4</t>
  </si>
  <si>
    <t>Separación de ambientes de desarrollo, prueba y de operaciones</t>
  </si>
  <si>
    <t>Se debe separar los ambientes de desarrollo, prueba y operaciones para reducir los riesgos de acceso o cambios no autorizados dentro de ambiente de operaciones.</t>
  </si>
  <si>
    <t>A cargo de esta tarea esta el dep. de proyectos y el dep. de seguridad, quienes realizan pruebas y laboratorios antes de implementar cualquier producto o servicio en la red.</t>
  </si>
  <si>
    <t>A.12.2</t>
  </si>
  <si>
    <r>
      <t xml:space="preserve">Protección contra el malware (programa malicioso)
</t>
    </r>
    <r>
      <rPr>
        <sz val="10"/>
        <color theme="1"/>
        <rFont val="Verdana"/>
        <family val="2"/>
      </rPr>
      <t>Garantizar que la información y las instalaciones de procesamiento de la información estén protegidos contra el malware</t>
    </r>
  </si>
  <si>
    <t>A.12.2.1</t>
  </si>
  <si>
    <t>Controles contra el malware</t>
  </si>
  <si>
    <t>Se debe implementar mecanismos de control para la detección, prevención y recuperación, para proteger a la información contra el malware, junto con una concientización adecuada al usuario.</t>
  </si>
  <si>
    <t>A cargo del Dep. de proyectos(desarrollo de software)</t>
  </si>
  <si>
    <t>A.12.3</t>
  </si>
  <si>
    <r>
      <t xml:space="preserve">Backup
</t>
    </r>
    <r>
      <rPr>
        <sz val="10"/>
        <color theme="1"/>
        <rFont val="Verdana"/>
        <family val="2"/>
      </rPr>
      <t>Objetivo:Proteger la información contra la pérdida</t>
    </r>
  </si>
  <si>
    <t>A.12.3.1</t>
  </si>
  <si>
    <t>Backup de la información</t>
  </si>
  <si>
    <t>Se debe tomar y poner a prueba de manera regular, el back up de copias de la información, software e imágenes del sistema, de acuerdo a la política de back up de la organización.</t>
  </si>
  <si>
    <t>Esta implementado Pidgin y truecryp para la encriptación de los datos</t>
  </si>
  <si>
    <t>A.12.4</t>
  </si>
  <si>
    <r>
      <t xml:space="preserve">Logeo y monitoreo
</t>
    </r>
    <r>
      <rPr>
        <sz val="10"/>
        <color theme="1"/>
        <rFont val="Verdana"/>
        <family val="2"/>
      </rPr>
      <t>Objetivo: Registrar eventos y generar evidencias</t>
    </r>
  </si>
  <si>
    <t>A.12.4.1</t>
  </si>
  <si>
    <t>Eventos de logeo</t>
  </si>
  <si>
    <t>Se debe llevar a cabo y verificar regularmente eventos de logeo que registren las actividades, excepciones, faltas y cualquier evento de seguridad de la información.</t>
  </si>
  <si>
    <t>A cargo Carlos Valle (Documentación de software estandar), adicional las buenas prácticas del uso del PC</t>
  </si>
  <si>
    <t>A.12.4.2</t>
  </si>
  <si>
    <t>Protección de la información del logeo</t>
  </si>
  <si>
    <t>Se debe proteger contra la falsificación y el acceso no autorizado a los medios de logeo y a la información del logeo</t>
  </si>
  <si>
    <t>Solo tiene acceso a las pruebas de laboratorio personal de proyectos (Acceso restringido a la información)</t>
  </si>
  <si>
    <t>A.12.4.3</t>
  </si>
  <si>
    <t>Logeo del administrador y operador</t>
  </si>
  <si>
    <t>Debe logearse las actividades del sistema del administrador y del operador, y los logs deben ser protegidos y revisados de manera regular.</t>
  </si>
  <si>
    <t>A.12.4.4</t>
  </si>
  <si>
    <t>Sincronización de los relojes</t>
  </si>
  <si>
    <t>Se debe sincronizar a una sola fuente de tiempo de referencia, los relojes de todos los sistemas de procesamiento de la información correspondientes dentro de la organización o del dominio de seguridad.</t>
  </si>
  <si>
    <t>Acceso restringido solo a personal de dsarrollo, restricción de acceso por IP y por usuario.</t>
  </si>
  <si>
    <t>A.12.5</t>
  </si>
  <si>
    <r>
      <t xml:space="preserve">Control del software operacional
</t>
    </r>
    <r>
      <rPr>
        <sz val="10"/>
        <color theme="1"/>
        <rFont val="Verdana"/>
        <family val="2"/>
      </rPr>
      <t>Objetivo: Garantizar la integridad de los sistemas operacionales</t>
    </r>
  </si>
  <si>
    <t>A.12.5.1</t>
  </si>
  <si>
    <t>Instalación del software en los sistemas operacionales</t>
  </si>
  <si>
    <t>Se debe implementar procedimientos para controlar la instalación del software en los sistemas operacionales</t>
  </si>
  <si>
    <t>SMOP realizados,revisados y probados antes de la implementación</t>
  </si>
  <si>
    <t>A.12.6</t>
  </si>
  <si>
    <r>
      <t xml:space="preserve">Gestión de las vulnerabilidades técnicas
</t>
    </r>
    <r>
      <rPr>
        <sz val="10"/>
        <color theme="1"/>
        <rFont val="Verdana"/>
        <family val="2"/>
      </rPr>
      <t>Objetivo: Evitar la explotación de las vulnerabilidades técnicas</t>
    </r>
  </si>
  <si>
    <t>A.12.6.1</t>
  </si>
  <si>
    <t>Gestión de las vulnerabilidades técnicas</t>
  </si>
  <si>
    <t>Se debe obtener información oportuna sobre las vulnerabilidades técnicas de los sisteas de información en uso; se debe evaluar la exposición de la organización ante esas vulnerabilidades; y se deben tomar medidas apropiadas para tratar el riesgo asociado.</t>
  </si>
  <si>
    <t>A.12.6.2</t>
  </si>
  <si>
    <t>Restricciones en la instalación de software</t>
  </si>
  <si>
    <t>Se debe establecer e implementar las reglas que gobiernen la instalación de los softwares.</t>
  </si>
  <si>
    <t>A.12.7</t>
  </si>
  <si>
    <r>
      <t xml:space="preserve">Consideraciones de las auditorías sobre los sistemas de información
</t>
    </r>
    <r>
      <rPr>
        <sz val="10"/>
        <color theme="1"/>
        <rFont val="Verdana"/>
        <family val="2"/>
      </rPr>
      <t>Objetivo: Minimizar el impacto de las actividades de las auditorías en los sistemas operacionales</t>
    </r>
  </si>
  <si>
    <t>A.12.7.1</t>
  </si>
  <si>
    <t>Controles de la auditoría sobre los sistemas de información</t>
  </si>
  <si>
    <t>Se debe planificar cuidadosamente los requisitos y actividades de la auditoría que involucren la verificación de los sistemas operacionales; y acordar minimizar las alteraciones a los procesos del negocio</t>
  </si>
  <si>
    <t>A.13</t>
  </si>
  <si>
    <t>Seguridad de las comunicaciones</t>
  </si>
  <si>
    <t>A.13.1</t>
  </si>
  <si>
    <r>
      <t xml:space="preserve">Gestión de la seguridad de las redes
</t>
    </r>
    <r>
      <rPr>
        <sz val="10"/>
        <color theme="1"/>
        <rFont val="Verdana"/>
        <family val="2"/>
      </rPr>
      <t>Objetivo: Garantizar la protección de la información en las redes y de sus instalaciones de procesamiento de la información</t>
    </r>
  </si>
  <si>
    <t>A.13.1.1</t>
  </si>
  <si>
    <t>Controles en las redes</t>
  </si>
  <si>
    <t>Se debe administrar y controlar las redes para proteger la información de los sistemas y las aplicaciones</t>
  </si>
  <si>
    <t xml:space="preserve">Logs de los diferentes sistemas y equipos de la red </t>
  </si>
  <si>
    <t>A.13.1.2</t>
  </si>
  <si>
    <t>Seguridad de los servicios de las redes</t>
  </si>
  <si>
    <t>Se debe identificar los mecanismos de seguridad, los niveles del servicio y los requisitos de todos los servicios de redes e incluirlos en los acuerdos de servicios de redes, ya sea que los servicios sean proporcionados por la misma organización o por un tercero.</t>
  </si>
  <si>
    <t>A.13.1.3</t>
  </si>
  <si>
    <t>Segregación en las redes</t>
  </si>
  <si>
    <t>Se debe segregar grupos de servicios de información, usuarios y sistemas de información</t>
  </si>
  <si>
    <t>Acuerdo de confidencialidad
Políticas e instructivos</t>
  </si>
  <si>
    <t>A.13.2</t>
  </si>
  <si>
    <r>
      <t xml:space="preserve">Transferencia de la información
</t>
    </r>
    <r>
      <rPr>
        <sz val="10"/>
        <color theme="1"/>
        <rFont val="Verdana"/>
        <family val="2"/>
      </rPr>
      <t>Objetivo: Mantener la seguridad de la información transferida dentro de la organización y con cualquier entidad externa</t>
    </r>
  </si>
  <si>
    <t>A.13.2.1</t>
  </si>
  <si>
    <t>Políticas y procedimientos de la transferencia de la información</t>
  </si>
  <si>
    <t>Se debe dar lugar a las políticas, procedimientos y controles formales de transferencia a través del uso de todo tipo de equipos de comunicación</t>
  </si>
  <si>
    <t>Sistema de incidencias de seguridad, Dep, de Seguridad</t>
  </si>
  <si>
    <t>A.13.2.2</t>
  </si>
  <si>
    <t>Acuerdos sobre la transferencias de la información</t>
  </si>
  <si>
    <t>Los acuerdos deberán señalar la transferencia segura de la información del negocio entre la organización y terceros.</t>
  </si>
  <si>
    <t>A.13.2.3</t>
  </si>
  <si>
    <t>Mensajes electrónicos</t>
  </si>
  <si>
    <t>Se debe proteger adecuadamente la información enviada mediante mensajes electrónicos.</t>
  </si>
  <si>
    <t>A.13.2.4</t>
  </si>
  <si>
    <t>Confidencialidad o acuerdos no divulgados</t>
  </si>
  <si>
    <t>Se debe identificar, revisar regularmente y documentar los requisitos para la confidencialidad o acuerdos no divulgados que reflejan las necesidades de la organización sobre la protección de la información.</t>
  </si>
  <si>
    <t>Sistemas de monitoreo, sistemas de LOGs, CACTI, etc. Todos los sistemas en donde se guarda información de todos los eventos detectados en la red. 
Toda evidencia podrá ser entegada a quien lo solicite mediante un argumento legal y aprobado por un juzgado quien dictamine la entrega de la información para fines legales. (Dep. Legal)</t>
  </si>
  <si>
    <t>A.14</t>
  </si>
  <si>
    <t>Adqusición, desarrollo y mantenimiento del sistema</t>
  </si>
  <si>
    <t>A.14.1</t>
  </si>
  <si>
    <r>
      <t xml:space="preserve">Requisitos de seguridad de los sistemas de información
</t>
    </r>
    <r>
      <rPr>
        <sz val="10"/>
        <color theme="1"/>
        <rFont val="Verdana"/>
        <family val="2"/>
      </rPr>
      <t>Objetivo: Garantizar que la seguridad de la información forme parte integral de los sistemas de información a lo largo de todo el ciclo de vida. Esto incluye también los requisitos del sistema de la información que proveen servicios mediante las redes públicas.</t>
    </r>
  </si>
  <si>
    <t>A.14.1.1</t>
  </si>
  <si>
    <t>Análisis y especificaciones de los requisitos de la seguridad de la información</t>
  </si>
  <si>
    <t>Se debe incluir la seguridad de la información relacionada a los requisitos en los requerimientos de nuevos sistemas de información o en el mejoramiento de los sistemas de información existentes.</t>
  </si>
  <si>
    <t>Documentación BCP de TelcoNet</t>
  </si>
  <si>
    <t>A.14.1.2</t>
  </si>
  <si>
    <t>Seguridad de los servicios de aplicación en las redes públicas</t>
  </si>
  <si>
    <t>Se debe proteger la información que pasa a través de las redes públicas de las actividades fraudulentas, controversias contractuales y divulgación y modificaciones no autorizadas.</t>
  </si>
  <si>
    <t>A.14.1.3</t>
  </si>
  <si>
    <t>Protección de las transacciones de los servicios de aplicación</t>
  </si>
  <si>
    <t>Se debe proteger la información que provenga de las transacciones se los servicios de aplicación, para evitar las transmisiones incompletas, desvíos, duplicado o reproducción no autorizados de mensajes.</t>
  </si>
  <si>
    <t>A.14.2</t>
  </si>
  <si>
    <r>
      <t xml:space="preserve">Seguridad en los procesos del programa de desarrollo y soporte
</t>
    </r>
    <r>
      <rPr>
        <sz val="10"/>
        <color theme="1"/>
        <rFont val="Verdana"/>
        <family val="2"/>
      </rPr>
      <t>Objetivo: Garantizar que se diseñe e implemente la seguridad de la información dentro del ciclo del programa de desarrollo de los sistemas de la información</t>
    </r>
  </si>
  <si>
    <t>A.14.2.1</t>
  </si>
  <si>
    <t>Política del programa de desarrollo seguro</t>
  </si>
  <si>
    <t>Se debe establecer y aplicar reglas de desarrollo de software y sistemas a los programas de desarrollo dentro de la organización.</t>
  </si>
  <si>
    <t>A.14.2.2</t>
  </si>
  <si>
    <t>Procedimiento de control de los cambios de sistemas</t>
  </si>
  <si>
    <t>Se debe controlar los cambios dentro del ciclo de vida de los programas de desarrollo, mediante el uso de procedimientos formales de control de cambios.</t>
  </si>
  <si>
    <t>A.14.2.3</t>
  </si>
  <si>
    <t>Revisión técnica de las aplicaciones luego de los cambios de la plataforma operacional</t>
  </si>
  <si>
    <t>Luego del cambio de las plataformas operacionales, se debe revisar y verificar las aplicaciones críticas del negocio, para garantizar que no haya un impacto adverso sobre las operaciones o la seguridad organizacional.</t>
  </si>
  <si>
    <t>A.14.2.4</t>
  </si>
  <si>
    <t>Restricciones a los cambios de los paquetes de software</t>
  </si>
  <si>
    <t>No se facilitará la modificación de los paquetes de sistemas; por el contrario, se les limitará a los cambios necesarios y todos los cambios deberán ser estrictamente controlados.</t>
  </si>
  <si>
    <t>A.14.2.5</t>
  </si>
  <si>
    <t>Principios del sistema de seguridad para la ingeniería</t>
  </si>
  <si>
    <t>Se debe establecer, documentar, mantener y aplicar los principios de sistemas de seguridad para la ingeniería, a todos los esfuerzos de implementación del sistema.</t>
  </si>
  <si>
    <t>A.14.2.6</t>
  </si>
  <si>
    <t>Ambiente seguro del programa de desarrollo</t>
  </si>
  <si>
    <t>Las organizaciones deben establecer y proteger adecuadamente los ambientes seguros de desarrollo de los sistemas de desarrollo y la integración de los esfuerzos a lo largo del ciclo de vida del programa de desarrollo del sistema.</t>
  </si>
  <si>
    <t>A.14.2.7</t>
  </si>
  <si>
    <t>Programa de desarrollo subcontratado</t>
  </si>
  <si>
    <t>La organización debe supervisar y monitorear las actividades de desarrollo del sistema del ente subcontratado.</t>
  </si>
  <si>
    <t>A.14.2.8</t>
  </si>
  <si>
    <t>Revisión de la seguridad del sistema</t>
  </si>
  <si>
    <t>Se debe llevar a cabo revisiones de la funcionalidad de la seguridad durante el desarrollo</t>
  </si>
  <si>
    <t>A.14.2.9</t>
  </si>
  <si>
    <t>Revisión de la aceptación del sistema</t>
  </si>
  <si>
    <t>Se debe establecer programas de verificación de la aceptación y de los criterios relacionados con respecto a los nuevos sistemas de información, renovaciones y nuevas versiones.</t>
  </si>
  <si>
    <t>A.14.3</t>
  </si>
  <si>
    <r>
      <t xml:space="preserve">Datos de prueba
</t>
    </r>
    <r>
      <rPr>
        <sz val="10"/>
        <color theme="1"/>
        <rFont val="Verdana"/>
        <family val="2"/>
      </rPr>
      <t>Objetivo: garantizar la protección de los datos utilizados para la verificación</t>
    </r>
  </si>
  <si>
    <t>A.14.3.1</t>
  </si>
  <si>
    <t>Protección de los datos de prueba</t>
  </si>
  <si>
    <t>Los datos de prueba deben ser seleccionados, protegidos y controlados cuidadosamente.</t>
  </si>
  <si>
    <t>A.15</t>
  </si>
  <si>
    <t>Relación con los proveedores</t>
  </si>
  <si>
    <t>A.15.1</t>
  </si>
  <si>
    <r>
      <t xml:space="preserve">Seguridad de la información en las relaciones con los proveedores
</t>
    </r>
    <r>
      <rPr>
        <sz val="10"/>
        <color theme="1"/>
        <rFont val="Verdana"/>
        <family val="2"/>
      </rPr>
      <t>Objetivo: Garantizar la protección de los activos de la información a los que los proveedores tiene acceso</t>
    </r>
  </si>
  <si>
    <t>A.15.1.1</t>
  </si>
  <si>
    <t>Política de seguridad de la información sobre las relaciones con los proveedores</t>
  </si>
  <si>
    <t>Se debe acordar y documentar los requisitos de seguridad de la información para mitigar los riesgos asociados al acceso de los proveedores a los activos de la organización.</t>
  </si>
  <si>
    <t>Dep. Legal</t>
  </si>
  <si>
    <t>A.15.1.2</t>
  </si>
  <si>
    <t>Consideración de la
seguridad en los acuerdos con los proveedores</t>
  </si>
  <si>
    <t>Se debe establecer y acordar todos los requisitos relacionados a la seguridad de la información con cada proveedor que pueda acceder, procesar, almacenar, comunicar o proveer con elementos de infraestructura tecnológica, información de la organización.</t>
  </si>
  <si>
    <t>Dep. Legal, Dep. Seguridad</t>
  </si>
  <si>
    <t>A.15.1.3</t>
  </si>
  <si>
    <t>Cadena de suministro de tecnología de la información y comunicación</t>
  </si>
  <si>
    <t>Los acuerdos con los proveedores deben incluir los requisitos para el manejo de los riesgos de seguridad de la información relacionados a los servicios de tecnología de la información y la comunicación y a la cadena de suministro del producto.</t>
  </si>
  <si>
    <t>Dep. Cobranzas, documentos impresos debidamente ordenadas y asegurados, documentos digitales respaldados en el SAN de manera encriptada y de acceso solo a personal autorizado</t>
  </si>
  <si>
    <t>A.15.2</t>
  </si>
  <si>
    <r>
      <t xml:space="preserve">Gestión de la prestación del servicio por parte del proveedor
</t>
    </r>
    <r>
      <rPr>
        <sz val="10"/>
        <color theme="1"/>
        <rFont val="Verdana"/>
        <family val="2"/>
      </rPr>
      <t>Objetivo: Mantener un nivel acordado de seguridad de la información y de la prestación del servicio alineado a los acuerdos del proveedor</t>
    </r>
  </si>
  <si>
    <t>A.15.2.1</t>
  </si>
  <si>
    <t>Monitoreo y revisión del servicio de los proveedores</t>
  </si>
  <si>
    <t>Las organizaciones deben monitorear, revisar y auditar regularmente la prestación de servicios del proveedor.</t>
  </si>
  <si>
    <t>Seguimiento de indicadores de seguridad</t>
  </si>
  <si>
    <t>A.15.2.2</t>
  </si>
  <si>
    <t>Cambios en la gestión del servicio de los proveedores</t>
  </si>
  <si>
    <t>Se debe gestionar los cambios a la provisión de los servicios prestados por los proveedores, incluyendo el mantenimiento y la mejora de políticas, procedimientos y controles de la seguridad de la información, tomando en cuenta la sensibilidad de la información del negocio, los sistemas y los procesos involucrados así como la re-evaluación de los riesgos.</t>
  </si>
  <si>
    <t>Indicadores de seguridad, y verificación mediante los TEST de seguridad que se realizan a los equipos de la red de TelcoNet</t>
  </si>
  <si>
    <t>A.16</t>
  </si>
  <si>
    <t>Gestión de los incidentes de seguridad de la información</t>
  </si>
  <si>
    <t>A.16.1</t>
  </si>
  <si>
    <r>
      <t xml:space="preserve">Gestión de los incidentes de la seguridad de la información y la mejora
</t>
    </r>
    <r>
      <rPr>
        <sz val="10"/>
        <color theme="1"/>
        <rFont val="Verdana"/>
        <family val="2"/>
      </rPr>
      <t>Objetivo: Garantizar una aproximación consistente y efectiva a la gestión de los incidentes de seguridad de la información, incluyendo la comunicación sobre los eventos y debilidades de la seguridad</t>
    </r>
  </si>
  <si>
    <t>Documentación ISO 9001 referente a la calidad de los diferentes sistemas de TelcoNet</t>
  </si>
  <si>
    <t>A.16.1.1</t>
  </si>
  <si>
    <t>Responsabilidades y procedimientos</t>
  </si>
  <si>
    <t>Se debe establecer responsabilidades de la gerencia y procedimientos para garantizar una respuesta rápida, efectiva y adecuada a los incidentes de seguridad de la información</t>
  </si>
  <si>
    <t>A.16.1.2</t>
  </si>
  <si>
    <t>Reporte de los eventos de seguridad de la información</t>
  </si>
  <si>
    <t>Se debe reportar los eventos de seguridad de la información a través de canales adecuados lo más pronto posible.</t>
  </si>
  <si>
    <t>A.16.1.3</t>
  </si>
  <si>
    <t>Reporte de las debilidades de la seguridad de la información</t>
  </si>
  <si>
    <t>Se debe instar a los trabajadores y contratistas que hagan uso de los sistemas de información de la organización, a tomar nota e informar acerca de cualquier debilidad que se observe o sospeche con respecto a los sistemas o servicios del sistema de seguridad de la información.</t>
  </si>
  <si>
    <t>A.16.1.4</t>
  </si>
  <si>
    <t>Evaluación y decisión sobre los eventos de seguridad de la información</t>
  </si>
  <si>
    <t>Se debe evaluar los eventos de seguridad de la información; y tomar una decisión sobre si deben ser clasificados como incidentes de la seguridad de la información.</t>
  </si>
  <si>
    <t>A.16.1.5</t>
  </si>
  <si>
    <t>Respuesta a los incidentes de seguridad de la información</t>
  </si>
  <si>
    <t>Se debe responder a los incidentes de seguridad de la información de acuerdo a los procedimientos documentados.</t>
  </si>
  <si>
    <t>A.16.1.6</t>
  </si>
  <si>
    <t>Aprendizaje de los incidentes de seguridad de la información</t>
  </si>
  <si>
    <t>Se debe usar el conocimiento obtenido del análisis y resolución de los incidentes de la seguridad de la información, con la finalidad de reducir la probabilidad o impacto de futuros incidentes.</t>
  </si>
  <si>
    <t>A.16.1.7</t>
  </si>
  <si>
    <t>Recolección de evidencia</t>
  </si>
  <si>
    <t>La organización debe definir y aplicar procedimientos para la identificación, recolección, adquisición y conservación de la información que puede servir como evidencia.</t>
  </si>
  <si>
    <t>A.17</t>
  </si>
  <si>
    <t>Gestión de los aspectos de la seguridad de la información para la continuidad del negocio</t>
  </si>
  <si>
    <t>A.17.1</t>
  </si>
  <si>
    <r>
      <t xml:space="preserve">Continuidad de la seguridad de la información
</t>
    </r>
    <r>
      <rPr>
        <sz val="10"/>
        <color theme="1"/>
        <rFont val="Verdana"/>
        <family val="2"/>
      </rPr>
      <t>Objetivo: La continuidad de la seguridad de la información debe estar incrustada en los sistemas de gestión de la continuidad del negocio de la organización</t>
    </r>
  </si>
  <si>
    <t>A.17.1.1</t>
  </si>
  <si>
    <t>Continuidad de los planes de seguridad de la información</t>
  </si>
  <si>
    <t>La organización debe determinar sus requisitos para la seguridad de la información y para la continuidad de la gestión de seguridad de la información en situaciones adversas, e.g. durante una crisis o desastre.</t>
  </si>
  <si>
    <t>A.17.1.2</t>
  </si>
  <si>
    <t>Implementación de la continuidad de la seguridad de la información</t>
  </si>
  <si>
    <t>La organización deberá establecer, documentar, implementar y mantener los procesos, procedimientos y controles para garantizar el nivel requerido de continuidad de la seguridad de la información durante una situación adversa.</t>
  </si>
  <si>
    <t>A.17.1.3</t>
  </si>
  <si>
    <t>Verificación, revisión y evaluación de la continuidad de la seguridad de la información</t>
  </si>
  <si>
    <t>La organización debe verificar los controles de la continuidad de la seguridad de la información establecidos e implementados, a intervalos regulares con la finalidad de asegurar la su validez y efectividad durante situaciones adversa.</t>
  </si>
  <si>
    <t>A.17.2</t>
  </si>
  <si>
    <r>
      <t xml:space="preserve">Redundancias
</t>
    </r>
    <r>
      <rPr>
        <sz val="10"/>
        <color theme="1"/>
        <rFont val="Verdana"/>
        <family val="2"/>
      </rPr>
      <t>Objetivo: Garantizar la disponibilidad de las instalaciones de procesamiento de la información</t>
    </r>
  </si>
  <si>
    <t>A.17.2.1</t>
  </si>
  <si>
    <t>Disponibilidad de instalaciones de procesamiento de la información</t>
  </si>
  <si>
    <t>Se debe implementar las instalaciones de procesamiento de la información con una capacidad adicional suficiente para cumplir con los requisitos de disponibilidad.</t>
  </si>
  <si>
    <t>A.18</t>
  </si>
  <si>
    <t>Cumplimiento</t>
  </si>
  <si>
    <t>A.18.1</t>
  </si>
  <si>
    <r>
      <t xml:space="preserve">Cumplimiento de los requisitos legales y contractuales
</t>
    </r>
    <r>
      <rPr>
        <sz val="10"/>
        <color theme="1"/>
        <rFont val="Verdana"/>
        <family val="2"/>
      </rPr>
      <t>Objetivo: Evitar el incumplimiento de las obligaciones legales, regulatorias o contractuales relacionadas a la seguridad de la información y al cualquier requisito de seguridad</t>
    </r>
  </si>
  <si>
    <t>A.18.1.1</t>
  </si>
  <si>
    <t>Identificación de la ley aplicable y de los requisitos contractuales</t>
  </si>
  <si>
    <t>Se debe identificar de manera explícita, documentar y mantener actualizados todos los requisitos legislativos regulatorios y contractuales así como el enfoque de la organización para cumplir con estos requisitos, con respecto a cada sistema de información y a la organización.</t>
  </si>
  <si>
    <t>A.18.1.2</t>
  </si>
  <si>
    <t>Derechos de propiedad intelectuales</t>
  </si>
  <si>
    <t>Se debe implementar procedimientos adecuados para garantizar el cumplimiento de los requisitos legislativos, regulatorios y contractuales relacionados a los derecho de propiedad intelectuales y al uso de productos registrados de software.</t>
  </si>
  <si>
    <t>A.18.1.3</t>
  </si>
  <si>
    <t>Protección de los registros</t>
  </si>
  <si>
    <t>Los registros deben ser protegidos contra la pérdida, destrucción, falsificación, acceso no autorizado y lanzamiento no autorizado, de acuerdo a los requisitos legales, regulatorios, contractuales y del mismo negocio.</t>
  </si>
  <si>
    <t>A.18.1.4</t>
  </si>
  <si>
    <t>Privacidad y protección de la información que permite identificar a las personas</t>
  </si>
  <si>
    <t>Se debe garantizar la privacidad y la protección de la información que permita identificar a las personas de acuerdo a lo requerido en la legislación y las regulaciones pertinentes, si fuera aplicable.</t>
  </si>
  <si>
    <t>A.18.1.5</t>
  </si>
  <si>
    <t>Regulación de los controles criptográficos</t>
  </si>
  <si>
    <t>Se debe hacer uso de controles criptográficos en cumplimiento con los acuerdos, las leyes y las regulaciones correspondientes.</t>
  </si>
  <si>
    <t>A.18.2</t>
  </si>
  <si>
    <r>
      <t xml:space="preserve">Revisiones de la seguridad de la información
</t>
    </r>
    <r>
      <rPr>
        <sz val="10"/>
        <color theme="1"/>
        <rFont val="Verdana"/>
        <family val="2"/>
      </rPr>
      <t>Objetivo: Garantizar que la seguridad de a información sea implementada y operada de acuerdo a las políticas y procedimientos organizacionales</t>
    </r>
  </si>
  <si>
    <t>A.18.2.1</t>
  </si>
  <si>
    <t>Revisión independiente de la seguridad de la información</t>
  </si>
  <si>
    <t>Se debe revisar, a intervalos planificados o cuando ocurre algún cambio significativo,, el enfoque de la organización para gestionar la seguridad de la información y su implementación (i.e. objetivos de control, controles, políticas, procesos y procedimientos de la seguridad de la información).</t>
  </si>
  <si>
    <t>A.18.2.2</t>
  </si>
  <si>
    <t>Cumplimiento de las políticas y normas de seguridad de la información</t>
  </si>
  <si>
    <t>Los gerentes deben revisar regularmente el cumplimiento de los procedimientos y del procesamiento de la información dentro de su área de responsabilidad, de acuerdo a las políticas, normas de seguridad adecuadas y a los otros requisitos de seguridad</t>
  </si>
  <si>
    <t>A.18.2.3</t>
  </si>
  <si>
    <t>Revisión del cumplimiento técnico</t>
  </si>
  <si>
    <t>Se debe revisar regularmente los sistemas de la información con respecto al cumplimiento de las políticas y normas de seguridad de la información de la organización.</t>
  </si>
  <si>
    <t>5.1</t>
  </si>
  <si>
    <t>5.2</t>
  </si>
  <si>
    <t>5.3</t>
  </si>
  <si>
    <t>6.1</t>
  </si>
  <si>
    <t>6.2</t>
  </si>
  <si>
    <t>7.1</t>
  </si>
  <si>
    <t>7.4</t>
  </si>
  <si>
    <t>7.5</t>
  </si>
  <si>
    <t>8.1</t>
  </si>
  <si>
    <t>8.2</t>
  </si>
  <si>
    <t>8.3</t>
  </si>
  <si>
    <t>CONTROL</t>
  </si>
  <si>
    <t>NOMBRE CONTROL</t>
  </si>
  <si>
    <t>DESCRIPCIÓN</t>
  </si>
  <si>
    <t>Gestión del cambio</t>
  </si>
  <si>
    <t xml:space="preserve"> </t>
  </si>
  <si>
    <t>SI</t>
  </si>
  <si>
    <t>TH</t>
  </si>
  <si>
    <t>SF</t>
  </si>
  <si>
    <t>PROCESO</t>
  </si>
  <si>
    <t>NRO</t>
  </si>
  <si>
    <t>DOC</t>
  </si>
  <si>
    <t>POLI</t>
  </si>
  <si>
    <t>REG</t>
  </si>
  <si>
    <t>SGSI</t>
  </si>
  <si>
    <t>INCLUIR EN INDUCCIÓN</t>
  </si>
  <si>
    <t>Registro</t>
  </si>
  <si>
    <t>Controles organizativos</t>
  </si>
  <si>
    <t>Funciones de seguridad de la información y
Responsabilidades</t>
  </si>
  <si>
    <t>Los roles y responsabilidades de seguridad de la información deben definirse y asignarse de acuerdo con las necesidades de la organización.</t>
  </si>
  <si>
    <t>Separación de funciones</t>
  </si>
  <si>
    <t>Se determinarán las funciones conflictivas y los ámbitos de responsabilidad contradictorios.</t>
  </si>
  <si>
    <t>5.4</t>
  </si>
  <si>
    <t>Responsabilidades de gestión</t>
  </si>
  <si>
    <t>La gerencia requerirá que todo el personal aplique la seguridad de la información de acuerdo con la política de seguridad de la información establecida, las políticas y procedimientos específicos de la organización.</t>
  </si>
  <si>
    <t>5.5</t>
  </si>
  <si>
    <t>La organización debe establecer y mantener contacto con las autoridades pertinentes.</t>
  </si>
  <si>
    <t>5.6</t>
  </si>
  <si>
    <t>Contacto con grupos de interés especial</t>
  </si>
  <si>
    <t>La organización debe establecer y mantener contacto con grupos de interés especial u otros foros especializados en seguridad y asociaciones profesionales.</t>
  </si>
  <si>
    <t>5.7</t>
  </si>
  <si>
    <t>Inteligencia de amenazas</t>
  </si>
  <si>
    <t>La información relativa a las amenazas a la seguridad de la información se recopilará y analizará para producir información sobre amenazas.</t>
  </si>
  <si>
    <t>5.8</t>
  </si>
  <si>
    <t>Seguridad de la información en la gestión de proyectos</t>
  </si>
  <si>
    <t>La seguridad de la información se integrará en la gestión del proyecto.</t>
  </si>
  <si>
    <t>5.9</t>
  </si>
  <si>
    <t>Inventario de información y otros activos asociados</t>
  </si>
  <si>
    <t>Se elaborará y mantendrá un inventario de la información y otros activos asociados, incluidos los propietarios.</t>
  </si>
  <si>
    <t>5.10</t>
  </si>
  <si>
    <t>Uso aceptable de la información y otros activos asociados</t>
  </si>
  <si>
    <t>Se identificarán, documentarán y aplicarán normas para el uso aceptable y los procedimientos para el manejo de la información y otros activos asociados .</t>
  </si>
  <si>
    <t>5.11</t>
  </si>
  <si>
    <t>Devolución de activos</t>
  </si>
  <si>
    <t>El personal y otras partes interesadas, según corresponda, devolverán todos los activos de la organización en su poder al cambiar o terminar su empleo, contrato o acuerdo.</t>
  </si>
  <si>
    <t>5.12</t>
  </si>
  <si>
    <t>La información se clasificará   de acuerdo con las necesidades de seguridad   de la información de la    organización en función de la confidencialidad,    integridad, disponibilidad y    los requisitos pertinentes de las partes interesadas.</t>
  </si>
  <si>
    <t>5.13</t>
  </si>
  <si>
    <t>Se elaborará y aplicará un conjunto adecuado de procedimientos para el etiquetado de la información de conformidad con el sistema de clasificación  de la información adoptado por la organización.</t>
  </si>
  <si>
    <t>5.14</t>
  </si>
  <si>
    <t>Transferencia de información</t>
  </si>
  <si>
    <t>Las reglas, procedimientos o acuerdos de transferencia de información deben estar en su lugar para todos los tipos de instalaciones de transferencia dentro de la organización y entre la organización y otras partes.</t>
  </si>
  <si>
    <t>5.15</t>
  </si>
  <si>
    <t>Las normas para controlar el acceso físico y lógico a la información y otros activos asociados se establecerán y  aplicarán sobre la base de los requisitos de negocio y seguridad de la información.</t>
  </si>
  <si>
    <t>5.16</t>
  </si>
  <si>
    <t>Gestión de identidades</t>
  </si>
  <si>
    <t>5.17</t>
  </si>
  <si>
    <t>Información de autenticación</t>
  </si>
  <si>
    <t>La asignación y gestión de la información de autenticación se controlará mediante un proceso de gestión, incluido el asesoramiento al personal sobre el tratamiento adecuado de la información de autenticación.</t>
  </si>
  <si>
    <t>5.18</t>
  </si>
  <si>
    <t>Derechos de acceso</t>
  </si>
  <si>
    <t>Los derechos de acceso a la información y otros activos asociados se aprovisionarán, revisarán, modificarán y eliminarán de acuerdo con la política y las reglas específicas del tema de la organización sobre el control de acceso.</t>
  </si>
  <si>
    <t>5.19</t>
  </si>
  <si>
    <t>Seguridad de la información en las relaciones con los proveedores</t>
  </si>
  <si>
    <t>5.20</t>
  </si>
  <si>
    <t>Abordar  la seguridad de la información dentro de  los acuerdos con proveedores</t>
  </si>
  <si>
    <t>Los requisitos pertinentes de seguridad de la información se establecerán y acordarán con cada proveedor en función del tipo de relación con el proveedor.</t>
  </si>
  <si>
    <t>5.21</t>
  </si>
  <si>
    <t>Gestión de la seguridad de la información en la cadena de suministro de la tecnología de la información y la comunicación (TIC)</t>
  </si>
  <si>
    <t>5.22</t>
  </si>
  <si>
    <t>Monitoreo, revisión y gestión del cambio de los servicios de los proveedores</t>
  </si>
  <si>
    <t>La organización debe monitorear, revisar, evaluar y gestionar regularmente el cambio en las prácticas de seguridad de la información del proveedor y la prestación de servicios.</t>
  </si>
  <si>
    <t>5.23</t>
  </si>
  <si>
    <t>Seguridad de la información para el uso de Servicios en la nube</t>
  </si>
  <si>
    <t>5.24</t>
  </si>
  <si>
    <t>Planificación y preparación   de la gestión de incidentes de seguridad de la  información</t>
  </si>
  <si>
    <t>La organización debe planificar y   prepararse para la gestión de incidentes de seguridad de la información mediante la definición, el   establecimiento   y      la   comunicación   de   procesos,   roles   y responsabilidades  de   gestión de   incidentes de   seguridad     de la información.</t>
  </si>
  <si>
    <t>5.25</t>
  </si>
  <si>
    <t>Evaluación y decisión sobre eventos de seguridad en la información</t>
  </si>
  <si>
    <t>La organización debe evaluar los eventos de seguridad de la información y decidir si deben clasificarse como incidentes de seguridad de la información.</t>
  </si>
  <si>
    <t>5.26</t>
  </si>
  <si>
    <t xml:space="preserve">Respuesta a incidentes de seguridad de la información </t>
  </si>
  <si>
    <t>Los  incidentes de seguridad de la  información se responderán de acuerdo con los procedimientos documentados.</t>
  </si>
  <si>
    <t>5.27</t>
  </si>
  <si>
    <t>Aprender de los incidentes de seguridad de la información</t>
  </si>
  <si>
    <t>Los conocimientos adquiridos en los incidentes de seguridad de la información se utilizarán para reforzar y mejorar los controles de seguridad de la información.</t>
  </si>
  <si>
    <t>5.28</t>
  </si>
  <si>
    <t>La organización debe establecer e implementar procedimientos para la identificación, recopilación, adquisición y preservación de evidencia relacionada con  eventos de seguridad de la información.</t>
  </si>
  <si>
    <t>5.29</t>
  </si>
  <si>
    <t>5.30</t>
  </si>
  <si>
    <t>Preparación de las TIC para la actividad empresarial</t>
  </si>
  <si>
    <t>La preparación para las TIC se planificará, aplicará, mantendrá  y probará sobre la base de los objetivos de continuidad de las actividades y los requisitos de continuidad de las  TIC.</t>
  </si>
  <si>
    <t>5.31</t>
  </si>
  <si>
    <t>Requisitos legales, estatutarios, reglamentarios y contractuales</t>
  </si>
  <si>
    <t>Los requisitos legales, estatutarios, reglamentarios y contractuales relevantes para la seguridad de la información y el enfoque de la organización para cumplir con estos requisitos deben identificarse, documentarse y mantenerse actualizados.</t>
  </si>
  <si>
    <t>5.32</t>
  </si>
  <si>
    <t>Derechos de propiedad intelectual</t>
  </si>
  <si>
    <t>5.33</t>
  </si>
  <si>
    <t>Protección de registros</t>
  </si>
  <si>
    <t>Los registros estarán protegidos contra pérdida, destrucción, falsificación, acceso no  autorizado y divulgación no autorizada.</t>
  </si>
  <si>
    <t>5.34</t>
  </si>
  <si>
    <t>Privacidad y protección  de la información de identificación personal  (PII)</t>
  </si>
  <si>
    <t>La organización debe   identificar y cumplir con los requisitos relacionados con  la preservación de la privacidad y la protección de la PII de acuerdo con las leyes   y regulaciones     aplicables   y los requisitos contractuales.</t>
  </si>
  <si>
    <t>5.35</t>
  </si>
  <si>
    <t>El enfoque de la organización para gestionar la seguridad de la información y su implementación, incluidas las personas, los procesos y las tecnologías, se revisará de forma independiente a intervalos planificados o cuando se produzcan cambios significativos.</t>
  </si>
  <si>
    <t>5.36</t>
  </si>
  <si>
    <t>Cumplimiento de políticas, reglas y estándares para la seguridad de la información</t>
  </si>
  <si>
    <t>El cumplimiento de la política de seguridad de la información de la organización, las políticas, reglas y estándares específicos de la organización se revisarán regularmente.</t>
  </si>
  <si>
    <t>5.37</t>
  </si>
  <si>
    <t>Procedimientos  operativos documentados</t>
  </si>
  <si>
    <t>Los procedimientos operativos de las instalaciones de tratamiento de la información se documentarán y se pondrán a disposición del personal que los necesite.</t>
  </si>
  <si>
    <t>Controles de personas</t>
  </si>
  <si>
    <t>Las verificaciones de antecedentes de todos los candidatos a convertirse en personal se llevarán a cabo antes de unirse a la organización y de forma continúa teniendo en cuenta las leyes, reglamentos y ética aplicables, y serán proporcionales a los requisitos comerciales, la clasificación de la información a la que se accederá y los riesgos percibidos.</t>
  </si>
  <si>
    <t>Términos y condiciones de empleo</t>
  </si>
  <si>
    <t>Los  acuerdos contractuales de empleo establecerán las responsabilidades del personal y de la organización para la seguridad de la información.</t>
  </si>
  <si>
    <t>6.3</t>
  </si>
  <si>
    <t>Concienciación, educación y capacitación sobre seguridad de la información</t>
  </si>
  <si>
    <t>El personal de la organización y    las  partes  interesadas  pertinentes recibirán concienciación, educación  y capacitación  adecuadas sobre seguridad   de la información  y actualizaciones  periódicas  de la política de seguridad  de la información de la organización, políticas y procedimientos específicos del tema, según corresponda.   para su función laboral.</t>
  </si>
  <si>
    <t>6.4</t>
  </si>
  <si>
    <t>Proceso disciplinario</t>
  </si>
  <si>
    <t>Se formalizará y comunicará un proceso disciplinario para tomar medidas contra el personal y otras partes interesadas relevantes que hayan cometido una violación de la política de seguridad de la información.</t>
  </si>
  <si>
    <t>6.5</t>
  </si>
  <si>
    <t>Responsabilidades después de la terminación o cambio de empleo</t>
  </si>
  <si>
    <t>6.6</t>
  </si>
  <si>
    <t>Acuerdos de confidencialidad o no divulgación</t>
  </si>
  <si>
    <t>Los acuerdos de confidencialidad o no divulgación que   reflejen las necesidades de la organización en materia de protección de la información deberán ser identificados, documentados, revisados periódicamente y firmados por el personal y otras partes interesadas pertinentes.</t>
  </si>
  <si>
    <t>6.7</t>
  </si>
  <si>
    <t>Trabajo remoto</t>
  </si>
  <si>
    <t>Las medidas de seguridad se implementarán cuando el personal trabaje de forma remota para proteger la información accedida, procesada o almacenada fuera de las instalaciones de la organización.</t>
  </si>
  <si>
    <t>6.8</t>
  </si>
  <si>
    <t>La organización debe proporcionar un mecanismo para que el personal informe  los eventos de  seguridad de  la información observados o sospechosos a través de los canales apropiados de manera oportuna.</t>
  </si>
  <si>
    <t>Controles físicos</t>
  </si>
  <si>
    <t>Perímetros de seguridad física</t>
  </si>
  <si>
    <t>Los perímetros de seguridad se definirán y utilizarán para proteger las zonas que contengan información y otros activos asociados.</t>
  </si>
  <si>
    <t>Entrada física</t>
  </si>
  <si>
    <t>Las zonas seguras estarán protegidas por controles de entrada y puntos de acceso adecuados.</t>
  </si>
  <si>
    <t>Asegurar oficinas, habitaciones y fachadas</t>
  </si>
  <si>
    <t xml:space="preserve">Monitoreo de seguridad física     </t>
  </si>
  <si>
    <t>Los locales serán monitoreados continuamente para detectar el acceso físico no autorizado</t>
  </si>
  <si>
    <t>Protección contra amenazas físicas y ambientales</t>
  </si>
  <si>
    <t>Se diseñará y aplicará la protección contra las amenazas físicas y medioambientales, como las catástrofes naturales y otras amenazas físicas intencionadas o no intencionales a las infraestructuras.</t>
  </si>
  <si>
    <t>7.6</t>
  </si>
  <si>
    <t>Trabajar en zonas seguras</t>
  </si>
  <si>
    <r>
      <t>Se diseñarán e implementarán medidas de seguridad para trabajar en zonas seguras</t>
    </r>
    <r>
      <rPr>
        <sz val="11"/>
        <color rgb="FFFF0000"/>
        <rFont val="Calibri"/>
        <family val="2"/>
        <scheme val="minor"/>
      </rPr>
      <t>.</t>
    </r>
  </si>
  <si>
    <t>7.7</t>
  </si>
  <si>
    <t>Se definirán y aplicarán adecuadamente normas de escritorio claras para los papeles y los soportes de almacenamiento extraíbles y normas claras sobre pantallas para las instalaciones de tratamiento de la información.</t>
  </si>
  <si>
    <t>7.8</t>
  </si>
  <si>
    <t>Emplazamiento y protección de equipos</t>
  </si>
  <si>
    <t>El equipo deberá estar colocado de forma segura y protegida.</t>
  </si>
  <si>
    <t>7.9</t>
  </si>
  <si>
    <t>Seguridad de los activos fuera de las instalaciones</t>
  </si>
  <si>
    <t>Los activos externos estarán protegidos.</t>
  </si>
  <si>
    <t>7.10</t>
  </si>
  <si>
    <t>Medios de almacenamiento</t>
  </si>
  <si>
    <t>Los medios de almacenamiento se gestionarán durante todo su ciclo de vida de adquisición, uso, transporte y eliminación de acuerdo con el esquema de clasificación y los requisitos de manipulación de la organización.</t>
  </si>
  <si>
    <t>7.11</t>
  </si>
  <si>
    <t>Utilidades de apoyo</t>
  </si>
  <si>
    <t>Las instalaciones de tratamiento de la información deberán estar protegidas contra fallos de suministro eléctrico y otras interrupciones causadas por fallos  en los  servicios públicos de apoyo.</t>
  </si>
  <si>
    <t>7.12</t>
  </si>
  <si>
    <t>Seguridad del cableado</t>
  </si>
  <si>
    <t>Los cables que transporten energía, datos o servicios de información de apoyo estarán protegidos contra interceptaciones, interferencias o daños.</t>
  </si>
  <si>
    <t>7.13</t>
  </si>
  <si>
    <t>Mantenimiento de equipos</t>
  </si>
  <si>
    <t>El equipo  deberá mantenerse correctamente para garantizar la disponibilidad, integridad y confidencialidad de la información.</t>
  </si>
  <si>
    <t>7.14</t>
  </si>
  <si>
    <t>Eliminación segura o reutilización del equipo</t>
  </si>
  <si>
    <t>Los equipos que contengan medios de almacenamiento se verificarán para garantizar que los datos confidenciales y el software con licencia se hayan eliminado o sobrescrito de forma segura antes de su eliminación o reutilización.</t>
  </si>
  <si>
    <t>Controles tecnológicos</t>
  </si>
  <si>
    <t>Dispositivos de punto final de usuario</t>
  </si>
  <si>
    <t>Se protegerá la información almacenada, tratada o accesible a través de dispositivos de punto final de usuario.</t>
  </si>
  <si>
    <t>Derechos de acceso privilegiados</t>
  </si>
  <si>
    <t>Se restringirá y gestionará la asignación y el uso de derechos de acceso privilegiados.</t>
  </si>
  <si>
    <t>Restricción de acceso a la información</t>
  </si>
  <si>
    <t>El acceso a la información y otros activos asociados se restringirá de acuerdo con la política de control de acceso establecida sobre temas específicos.</t>
  </si>
  <si>
    <t>8.4</t>
  </si>
  <si>
    <t>Acceso al código Fuente</t>
  </si>
  <si>
    <t>8.5</t>
  </si>
  <si>
    <t>Autenticación Segura</t>
  </si>
  <si>
    <t>Las   tecnologías y   procedimientos de autenticación segura   se implementarán sobre la  base de  las  restricciones    de acceso a la información y la política de control de acceso específica del tema.</t>
  </si>
  <si>
    <t>8.6</t>
  </si>
  <si>
    <t>El uso de los recursos se supervisará  y ajustará en función  de las necesidades de capacidad actuales y previstas.</t>
  </si>
  <si>
    <t>8.7</t>
  </si>
  <si>
    <t>Protección contra malware</t>
  </si>
  <si>
    <t>La protección contra el malware se implementará y estará respaldada por un conocimiento adecuado del usuario.</t>
  </si>
  <si>
    <t>8.8</t>
  </si>
  <si>
    <t>8.9</t>
  </si>
  <si>
    <t>Gestión de la configuración</t>
  </si>
  <si>
    <t>Las configuraciones, incluidas las configuraciones de   seguridad,   de hardware, software, servicios y redes se establecerán, documentarán, aplicarán, supervisarán y revisarán.</t>
  </si>
  <si>
    <t>8.10</t>
  </si>
  <si>
    <t>Eliminación de información</t>
  </si>
  <si>
    <t>La información almacenada en sistemas de información, dispositivos o en cualquier otro medio de almacenamiento se eliminará cuando ya no sea necesaria.</t>
  </si>
  <si>
    <t>8.11</t>
  </si>
  <si>
    <t>Enmascaramiento de datos</t>
  </si>
  <si>
    <t>El enmascaramiento de datos se utilizará de acuerdo con la política específica del tema de la organización sobre control de acceso y otras políticas específicas de temas relacionados, y los requisitos comerciales, teniendo en cuenta la legislación aplicable.</t>
  </si>
  <si>
    <t>8.12</t>
  </si>
  <si>
    <t>Prevención de fuga de datos</t>
  </si>
  <si>
    <t>Se aplicarán medidas de prevención de fuga de datos a los sistemas, redes y cualquier otro dispositivo que procese, almacene o transmita información sensible.</t>
  </si>
  <si>
    <t>8.13</t>
  </si>
  <si>
    <t>Copia de seguridad de la información</t>
  </si>
  <si>
    <t>Las copias de seguridad de la información, el software y los sistemas se mantendrán y probarán periódicamente  de acuerdo con la política acordada sobre copias de seguridad.</t>
  </si>
  <si>
    <t>8.14</t>
  </si>
  <si>
    <t>Redundancia de  los servicios de procesamiento de información</t>
  </si>
  <si>
    <t>Las  instalaciones de tratamiento de la información se implantarán con una redundancia suficiente para cumplir  los requisitos de disponibilidad.</t>
  </si>
  <si>
    <t>8.15</t>
  </si>
  <si>
    <t>Se producirán, almacenarán, protegerán y analizarán registros que registren actividades, excepciones, fallos y otros eventos relevantes.</t>
  </si>
  <si>
    <t>8.16</t>
  </si>
  <si>
    <t>8.17</t>
  </si>
  <si>
    <t>Sincronización del reloj</t>
  </si>
  <si>
    <t>Los relojes de los sistemas de procesamiento de información utilizados por la organización deben sincronizarse con las fuentes de tiempo aprobadas.</t>
  </si>
  <si>
    <t>8.18</t>
  </si>
  <si>
    <t>Uso de programas de utilidad privilegiados</t>
  </si>
  <si>
    <t>El uso de programas de utilidad que puedan ser capaces de anular los controles del sistema y de la aplicación debe restringirse y controlarse estrictamente.</t>
  </si>
  <si>
    <t>8.19</t>
  </si>
  <si>
    <t>Instalación de software en sistemas operativos</t>
  </si>
  <si>
    <t>Se aplicarán procedimientos y medidas para gestionar de forma segura la instalación de programas informáticos en los sistemas operativos.</t>
  </si>
  <si>
    <t>8.20</t>
  </si>
  <si>
    <t>Seguridad de redes</t>
  </si>
  <si>
    <t>Las redes y los  dispositivos de red  deben estar protegidos, gestionados y controlados para proteger  la información en los sistemas  y aplicaciones.</t>
  </si>
  <si>
    <t>8.21</t>
  </si>
  <si>
    <t>Seguridad de los servicios de red</t>
  </si>
  <si>
    <t>Se identificarán, aplicarán y supervisarán los mecanismos de seguridad, los niveles de servicio y los requisitos de  servicio de los servicios de red.</t>
  </si>
  <si>
    <t>8.22</t>
  </si>
  <si>
    <t>Segregación de redes</t>
  </si>
  <si>
    <t>Los grupos de servicios de información, usuarios y sistemas de información se separarán en las redes de la organización.</t>
  </si>
  <si>
    <t>8.23</t>
  </si>
  <si>
    <t>Filtrado web</t>
  </si>
  <si>
    <t>El acceso a sitios web externos se gestionará para reducir la exposición a contenidos maliciosos.</t>
  </si>
  <si>
    <t>8.24</t>
  </si>
  <si>
    <t>Uso de criptografía</t>
  </si>
  <si>
    <t>Se definirán y aplicarán normas para el uso eficaz de la criptografía, incluida la gestión de claves  criptográficas.</t>
  </si>
  <si>
    <t>8.25</t>
  </si>
  <si>
    <t>Ciclo de vida de desarrollo seguro</t>
  </si>
  <si>
    <t>Se establecerán y aplicarán normas para el desarrollo seguro de programas informáticos y sistemas.</t>
  </si>
  <si>
    <t>8.26</t>
  </si>
  <si>
    <t>Requisitos de seguridad de las aplicaciones</t>
  </si>
  <si>
    <t>Los requisitos de seguridad de la información se identificarán, especificarán y aprobarán al desarrollar o adquirir aplicaciones.</t>
  </si>
  <si>
    <t>8.27</t>
  </si>
  <si>
    <t>Arquitectura segura del sistema y Principios de ingeniería</t>
  </si>
  <si>
    <t>Se establecerán, documentarán, mantendrán y aplicarán principios para la ingeniería de sistemas seguros a  cualquier actividad de desarrollo de sistemas de  información.</t>
  </si>
  <si>
    <t>8.28</t>
  </si>
  <si>
    <t>Codificación segura</t>
  </si>
  <si>
    <t>Los principios de codificación segura se aplicarán al desarrollo de software.</t>
  </si>
  <si>
    <t>8.29</t>
  </si>
  <si>
    <t>Pruebas de seguridad en desarrollo y aceptación</t>
  </si>
  <si>
    <t>Los procesos de pruebas de seguridad se definirán y aplicarán en el ciclo de vida del desarrollo.</t>
  </si>
  <si>
    <t>8.30</t>
  </si>
  <si>
    <t>Desarrollo externalizado</t>
  </si>
  <si>
    <t>La organización dirigirá, supervisará y revisará las actividades relacionadas con el desarrollo de sistemas subcontratados.</t>
  </si>
  <si>
    <t>8.31</t>
  </si>
  <si>
    <t>Separación de entornos de desarrollo, prueba y producción</t>
  </si>
  <si>
    <t>Los entornos de desarrollo, ensayo y producción deberán estar separados y protegidos.</t>
  </si>
  <si>
    <t>8.32</t>
  </si>
  <si>
    <t>Los cambios en las instalaciones de tratamiento de la información y los sistemas de información estarán sujetos a procedimientos de gestión de cambios.</t>
  </si>
  <si>
    <t>8.33</t>
  </si>
  <si>
    <t xml:space="preserve">Información de la prueba              </t>
  </si>
  <si>
    <t>La información del ensayo se seleccionará, protegerá y gestionará adecuadamente.</t>
  </si>
  <si>
    <t>8.34</t>
  </si>
  <si>
    <t>Protección de los sistemas de información durante las pruebas de auditoría</t>
  </si>
  <si>
    <t>Las pruebas de auditoría y otras actividades de aseguramiento que impliquen la evaluación de los sistemas operativos se planificarán y acordarán entre el evaluador y la dirección apropiada.</t>
  </si>
  <si>
    <t>N/A</t>
  </si>
  <si>
    <t>Compras</t>
  </si>
  <si>
    <t>Riesgos</t>
  </si>
  <si>
    <t>Procesos</t>
  </si>
  <si>
    <t>Implementado listo para auditar</t>
  </si>
  <si>
    <t>No aplica</t>
  </si>
  <si>
    <t>Detalle</t>
  </si>
  <si>
    <t>Se cumplen de manera adecuada tanto los requisitos de la norma como el expediente de gestión. Se reconocen determinadas deficiencias pendientes que son resueltas durante el proceso.</t>
  </si>
  <si>
    <t>Se cumplen tanto los requisitos de la norma y expediente de gestión. No siempre se reconocen/eliminan deficiencias encontradas durante el proceso; o se encuentran bajo requisitos de la norma sin beneficio para la empresa. El auditor puede hacer excepciones.</t>
  </si>
  <si>
    <t>No se cumplen de manera adecuada tanto los requisitos de la norma como el expediente de gestión. El auditor opta por la excepción o no conformidad de acuerdo a su extensión e impacto en la funcionalidad del sistema</t>
  </si>
  <si>
    <t>Sin documentar ni implementar</t>
  </si>
  <si>
    <t>Implementado, documentado pero requiere mejorar</t>
  </si>
  <si>
    <t>Niveles</t>
  </si>
  <si>
    <t>cap</t>
  </si>
  <si>
    <t>req</t>
  </si>
  <si>
    <t>PROYECTOS</t>
  </si>
  <si>
    <t>SI / ADM</t>
  </si>
  <si>
    <t>El ciclo de vida completo de las identidades debe ser gestionado.</t>
  </si>
  <si>
    <t>Se  definirán  e  implementarán  procesos y  procedimientos  para gestionar los riesgos de seguridad de la información asociados con el uso de los productos o servicios del proveedor.</t>
  </si>
  <si>
    <t>PROCESO / PROCEDIMIENTO</t>
  </si>
  <si>
    <t>Los procesos de adquisición, uso, gestión y salida de los servicios  en la nube se establecerán  de acuerdo con  los requisitos de seguridad de la información de la organización.</t>
  </si>
  <si>
    <t>La organización aplicará procedimientos adecuados para proteger los derechos de propiedad intelectual.</t>
  </si>
  <si>
    <t>Las responsabilidades y deberes de seguridad de la información que siguen siendo válidos después de la terminación o cambio de empleo se definirán, harán cumplir y comunicarán al personal pertinente y otras partes interesadas.</t>
  </si>
  <si>
    <t>La seguridad física de las oficinas, salas e instalaciones estará diseñada e implementada.</t>
  </si>
  <si>
    <t>Escritorio y pantalla limpia</t>
  </si>
  <si>
    <t>El acceso de lectura y escritura al código fuente, las herramientas de desarrollo y las bibliotecas de software se gestionarán adecuadamente.</t>
  </si>
  <si>
    <t>Se obtendrá información  sobre las  vulnerabilidades  técnicas  de los sistemas de información en uso, se  evaluará la  exposición de la organización a dichas vulnerabilidades y se tomarán las medidas apropiadas.</t>
  </si>
  <si>
    <t>Se supervisarán las redes, los sistemas y las aplicaciones para detectar comportamientos anómalos y se adoptarán las medidas adecuadas para evaluar posibles  incidentes de seguridad de información.</t>
  </si>
  <si>
    <t>Implementado pero no formalizado ni comunicado</t>
  </si>
  <si>
    <t>Se definirán y  aplicarán procesos y  procedimientos para gestionar los riesgos de seguridad  de la información asociados a la cadena de suministro de productos y servicios de TIC.</t>
  </si>
  <si>
    <t>Obtención de evidencias de incidentes</t>
  </si>
  <si>
    <r>
      <rPr>
        <sz val="11"/>
        <color theme="1"/>
        <rFont val="Calibri"/>
        <family val="2"/>
        <scheme val="minor"/>
      </rPr>
      <t>La política de seguridad de la información y las políticas específicas del tema serán definidas, aprobadas por la gerencia, publicadas, comunicadas y reconocidas por el personal relevante y las partes interesadas relevantes, y revisadas a intervalos planificados y si ocurren cambios significativos.</t>
    </r>
  </si>
  <si>
    <t>SI/ADM</t>
  </si>
  <si>
    <t>COMPRAS</t>
  </si>
  <si>
    <t>TIC</t>
  </si>
  <si>
    <t>TIC/ADM</t>
  </si>
  <si>
    <t>ADM</t>
  </si>
  <si>
    <t>La organización debe planificar cómo mantener la seguridad de la información a un nivel apropiado durante la disrupción.</t>
  </si>
  <si>
    <t>Actividades de supervisión</t>
  </si>
  <si>
    <t>confidencialidad, integridad, disponibilidad- CID</t>
  </si>
  <si>
    <t>JURÍDICO</t>
  </si>
  <si>
    <t>Seguridad de la información durante evento disruptivo</t>
  </si>
  <si>
    <t>Verificación del personal</t>
  </si>
  <si>
    <t>Reporte de eventos de seguridad de la información</t>
  </si>
  <si>
    <t>Política de gestión de proveedores v01</t>
  </si>
  <si>
    <t>INSTRUMENTO DE DIAGNÓSTICO POSTERIOR DECLARACION DE APLICABILIDAD</t>
  </si>
  <si>
    <t>Entregable</t>
  </si>
  <si>
    <t>Responsable</t>
  </si>
  <si>
    <t>Tiempo de entrega</t>
  </si>
  <si>
    <t>por hacer</t>
  </si>
  <si>
    <t>Manual</t>
  </si>
  <si>
    <t>Solidez del control</t>
  </si>
  <si>
    <t>Permanente, Preventivo, Automático, Deja evidencia</t>
  </si>
  <si>
    <t>Elaborar Políticas</t>
  </si>
  <si>
    <t>Carlos</t>
  </si>
  <si>
    <t>Santi</t>
  </si>
  <si>
    <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</si>
</sst>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2"/>
      <color theme="0"/>
      <name val="Verdana"/>
      <family val="2"/>
    </font>
    <font>
      <sz val="10"/>
      <color theme="1"/>
      <name val="Verdana"/>
      <family val="2"/>
    </font>
    <font>
      <b/>
      <sz val="10"/>
      <color theme="1"/>
      <name val="Verdana"/>
      <family val="2"/>
    </font>
    <font>
      <sz val="11"/>
      <color theme="1"/>
      <name val="Verdana"/>
      <family val="2"/>
    </font>
    <font>
      <b/>
      <sz val="11"/>
      <color theme="1"/>
      <name val="Verdana"/>
      <family val="2"/>
    </font>
    <font>
      <b/>
      <sz val="9"/>
      <color indexed="81"/>
      <name val="Tahoma"/>
      <family val="2"/>
    </font>
    <font>
      <sz val="10"/>
      <color theme="1"/>
      <name val="Arial"/>
      <family val="2"/>
    </font>
    <font>
      <b/>
      <sz val="10"/>
      <color theme="5"/>
      <name val="Arial"/>
      <family val="2"/>
    </font>
    <font>
      <b/>
      <sz val="8"/>
      <color theme="1"/>
      <name val="Arial"/>
      <family val="2"/>
    </font>
    <font>
      <sz val="11"/>
      <color rgb="FFFF0000"/>
      <name val="Calibri"/>
      <family val="2"/>
      <scheme val="minor"/>
    </font>
    <font>
      <b/>
      <sz val="11"/>
      <color theme="1"/>
      <name val="Calibri"/>
      <family val="2"/>
      <scheme val="minor"/>
    </font>
    <font>
      <sz val="11"/>
      <color theme="1"/>
      <name val="Arial"/>
      <family val="2"/>
    </font>
    <font>
      <sz val="14"/>
      <color rgb="FFFF0000"/>
      <name val="Arial"/>
      <family val="2"/>
    </font>
  </fonts>
  <fills count="12">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2" fillId="0" borderId="0"/>
  </cellStyleXfs>
  <cellXfs count="67">
    <xf numFmtId="0" fontId="0" fillId="0" borderId="0" xfId="0"/>
    <xf numFmtId="0" fontId="2" fillId="0" borderId="0" xfId="0" applyFont="1"/>
    <xf numFmtId="0" fontId="3" fillId="3" borderId="0" xfId="0" applyFont="1" applyFill="1" applyAlignment="1">
      <alignment vertical="center"/>
    </xf>
    <xf numFmtId="0" fontId="3" fillId="5" borderId="0" xfId="0" applyFont="1" applyFill="1" applyAlignment="1">
      <alignment vertical="center"/>
    </xf>
    <xf numFmtId="0" fontId="3" fillId="5" borderId="0" xfId="0" applyFont="1" applyFill="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wrapText="1"/>
    </xf>
    <xf numFmtId="0" fontId="2" fillId="0" borderId="0" xfId="0" applyFont="1" applyAlignment="1">
      <alignment horizontal="left" vertical="center"/>
    </xf>
    <xf numFmtId="0" fontId="4" fillId="0" borderId="0" xfId="0" applyFont="1" applyAlignment="1">
      <alignment vertical="center"/>
    </xf>
    <xf numFmtId="0" fontId="4" fillId="0" borderId="0" xfId="0" applyFont="1" applyAlignment="1">
      <alignment vertical="center" wrapText="1"/>
    </xf>
    <xf numFmtId="0" fontId="5" fillId="5" borderId="0" xfId="0" applyFont="1" applyFill="1" applyAlignment="1">
      <alignment vertical="center"/>
    </xf>
    <xf numFmtId="0" fontId="3" fillId="4" borderId="0" xfId="0" applyFont="1" applyFill="1" applyAlignment="1">
      <alignment vertical="center"/>
    </xf>
    <xf numFmtId="0" fontId="4" fillId="0" borderId="0" xfId="0" applyFont="1" applyAlignment="1">
      <alignment wrapText="1"/>
    </xf>
    <xf numFmtId="0" fontId="7" fillId="0" borderId="0" xfId="0" applyFont="1"/>
    <xf numFmtId="0" fontId="7" fillId="0" borderId="1" xfId="0" applyFont="1" applyBorder="1"/>
    <xf numFmtId="0" fontId="9" fillId="5" borderId="2" xfId="0" applyFont="1" applyFill="1" applyBorder="1"/>
    <xf numFmtId="0" fontId="9" fillId="5" borderId="3" xfId="0" applyFont="1" applyFill="1" applyBorder="1"/>
    <xf numFmtId="0" fontId="9" fillId="0" borderId="1" xfId="0" applyFont="1" applyBorder="1"/>
    <xf numFmtId="0" fontId="9" fillId="0" borderId="0" xfId="0" applyFont="1"/>
    <xf numFmtId="0" fontId="9" fillId="0" borderId="1" xfId="0" applyFont="1" applyBorder="1" applyAlignment="1">
      <alignment wrapText="1"/>
    </xf>
    <xf numFmtId="0" fontId="7" fillId="0" borderId="0" xfId="0" applyFont="1" applyAlignment="1">
      <alignment wrapText="1"/>
    </xf>
    <xf numFmtId="0" fontId="7" fillId="7" borderId="1" xfId="0" applyFont="1" applyFill="1" applyBorder="1" applyAlignment="1">
      <alignment horizontal="center" vertical="center"/>
    </xf>
    <xf numFmtId="0" fontId="8" fillId="7" borderId="1" xfId="0" applyFont="1" applyFill="1" applyBorder="1" applyAlignment="1">
      <alignment horizontal="center" vertical="center"/>
    </xf>
    <xf numFmtId="0" fontId="7" fillId="7" borderId="1" xfId="0" applyFont="1" applyFill="1" applyBorder="1"/>
    <xf numFmtId="0" fontId="7" fillId="7" borderId="1" xfId="0" applyFont="1" applyFill="1" applyBorder="1" applyAlignment="1">
      <alignment wrapText="1"/>
    </xf>
    <xf numFmtId="0" fontId="0" fillId="0" borderId="0" xfId="0" applyAlignment="1">
      <alignment horizontal="right"/>
    </xf>
    <xf numFmtId="0" fontId="0" fillId="0" borderId="0" xfId="0" applyAlignment="1">
      <alignment wrapText="1"/>
    </xf>
    <xf numFmtId="0" fontId="0" fillId="6" borderId="1" xfId="0" applyFill="1" applyBorder="1" applyAlignment="1">
      <alignment horizontal="left" vertical="center" wrapText="1"/>
    </xf>
    <xf numFmtId="0" fontId="7" fillId="0" borderId="1" xfId="0" applyFont="1" applyBorder="1" applyAlignment="1">
      <alignment horizontal="left" vertical="center"/>
    </xf>
    <xf numFmtId="0" fontId="0" fillId="6" borderId="1" xfId="0"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11" fillId="6" borderId="1" xfId="0" applyFont="1" applyFill="1" applyBorder="1" applyAlignment="1">
      <alignment horizontal="left" vertical="center"/>
    </xf>
    <xf numFmtId="0" fontId="11" fillId="6"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8" borderId="1" xfId="0" applyFont="1" applyFill="1" applyBorder="1"/>
    <xf numFmtId="0" fontId="8" fillId="8" borderId="1" xfId="0" applyFont="1" applyFill="1" applyBorder="1" applyAlignment="1">
      <alignment horizontal="center" vertical="center"/>
    </xf>
    <xf numFmtId="0" fontId="7" fillId="8" borderId="1" xfId="0" applyFont="1" applyFill="1" applyBorder="1" applyAlignment="1">
      <alignment horizontal="center" vertical="center"/>
    </xf>
    <xf numFmtId="0" fontId="7" fillId="7" borderId="1" xfId="0" applyFont="1" applyFill="1" applyBorder="1" applyAlignment="1">
      <alignment horizontal="left" vertical="center"/>
    </xf>
    <xf numFmtId="0" fontId="7" fillId="7" borderId="1" xfId="0" applyFont="1" applyFill="1" applyBorder="1" applyAlignment="1">
      <alignment horizontal="left" vertical="center" wrapText="1"/>
    </xf>
    <xf numFmtId="0" fontId="0" fillId="7" borderId="1" xfId="0" applyFill="1" applyBorder="1" applyAlignment="1">
      <alignment horizontal="left" vertical="center" wrapText="1"/>
    </xf>
    <xf numFmtId="0" fontId="0" fillId="9" borderId="1" xfId="0" applyFill="1" applyBorder="1" applyAlignment="1">
      <alignment horizontal="left" vertical="center" wrapText="1"/>
    </xf>
    <xf numFmtId="0" fontId="9" fillId="9" borderId="2" xfId="0" applyFont="1" applyFill="1" applyBorder="1"/>
    <xf numFmtId="0" fontId="0" fillId="9" borderId="1" xfId="0" applyFill="1" applyBorder="1" applyAlignment="1">
      <alignment horizontal="left" vertical="center"/>
    </xf>
    <xf numFmtId="0" fontId="7" fillId="9" borderId="0" xfId="0" applyFont="1" applyFill="1"/>
    <xf numFmtId="0" fontId="7" fillId="10" borderId="0" xfId="0" applyFont="1" applyFill="1"/>
    <xf numFmtId="0" fontId="7" fillId="11" borderId="0" xfId="0" applyFont="1" applyFill="1"/>
    <xf numFmtId="0" fontId="3" fillId="5" borderId="0" xfId="0" applyFont="1" applyFill="1" applyAlignment="1">
      <alignment horizontal="left" vertical="center" wrapText="1"/>
    </xf>
    <xf numFmtId="0" fontId="2" fillId="5" borderId="0" xfId="0" applyFont="1" applyFill="1" applyAlignment="1">
      <alignment horizontal="left" vertical="center" wrapText="1"/>
    </xf>
    <xf numFmtId="0" fontId="3" fillId="4" borderId="0" xfId="0" applyFont="1" applyFill="1" applyAlignment="1">
      <alignment horizontal="left" vertical="center" wrapText="1"/>
    </xf>
    <xf numFmtId="0" fontId="3" fillId="4" borderId="0" xfId="0" applyFont="1" applyFill="1" applyAlignment="1">
      <alignment horizontal="left" wrapText="1"/>
    </xf>
    <xf numFmtId="0" fontId="3" fillId="4" borderId="0" xfId="0" applyFont="1" applyFill="1" applyAlignment="1">
      <alignment horizontal="left"/>
    </xf>
    <xf numFmtId="0" fontId="2" fillId="5" borderId="0" xfId="0" applyFont="1" applyFill="1" applyAlignment="1">
      <alignment horizontal="left" wrapText="1"/>
    </xf>
    <xf numFmtId="0" fontId="2" fillId="5" borderId="0" xfId="0" applyFont="1" applyFill="1" applyAlignment="1">
      <alignment horizontal="left"/>
    </xf>
    <xf numFmtId="0" fontId="3" fillId="4" borderId="0" xfId="0" applyFont="1" applyFill="1" applyAlignment="1">
      <alignment horizontal="left" vertical="center"/>
    </xf>
    <xf numFmtId="0" fontId="4" fillId="5" borderId="0" xfId="0" applyFont="1" applyFill="1" applyAlignment="1">
      <alignment horizontal="left" vertical="center" wrapText="1"/>
    </xf>
    <xf numFmtId="0" fontId="4" fillId="5" borderId="0" xfId="0" applyFont="1" applyFill="1" applyAlignment="1">
      <alignment vertical="center" wrapText="1"/>
    </xf>
    <xf numFmtId="0" fontId="4" fillId="5" borderId="0" xfId="0" applyFont="1" applyFill="1" applyAlignment="1">
      <alignment vertical="center"/>
    </xf>
    <xf numFmtId="0" fontId="5" fillId="5" borderId="0" xfId="0" applyFont="1" applyFill="1" applyAlignment="1">
      <alignment horizontal="left" vertical="center" wrapText="1"/>
    </xf>
    <xf numFmtId="0" fontId="5" fillId="5" borderId="0" xfId="0" applyFont="1" applyFill="1" applyAlignment="1">
      <alignment horizontal="left" vertical="center"/>
    </xf>
    <xf numFmtId="0" fontId="1" fillId="2" borderId="0" xfId="0" applyFont="1" applyFill="1" applyAlignment="1">
      <alignment horizontal="center"/>
    </xf>
    <xf numFmtId="0" fontId="13" fillId="5" borderId="0" xfId="0" applyFont="1" applyFill="1" applyAlignment="1">
      <alignment horizontal="center" vertical="center"/>
    </xf>
    <xf numFmtId="0" fontId="7" fillId="7" borderId="1" xfId="0" applyFont="1" applyFill="1" applyBorder="1" applyAlignment="1">
      <alignment horizontal="center" wrapText="1"/>
    </xf>
    <xf numFmtId="0" fontId="9" fillId="0" borderId="1" xfId="0" applyFont="1" applyBorder="1" applyAlignment="1">
      <alignment horizontal="center"/>
    </xf>
    <xf numFmtId="0" fontId="7" fillId="7" borderId="1" xfId="0" applyFont="1" applyFill="1" applyBorder="1" applyAlignment="1">
      <alignment horizontal="center"/>
    </xf>
  </cellXfs>
  <cellStyles count="2">
    <cellStyle name="Normal" xfId="0" builtinId="0"/>
    <cellStyle name="Normal 2" xfId="1" xr:uid="{34C78EBC-9DE1-4665-97FF-8E666A04AA9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64"/>
  <sheetViews>
    <sheetView workbookViewId="0">
      <selection activeCell="D4" sqref="D4"/>
    </sheetView>
  </sheetViews>
  <sheetFormatPr baseColWidth="10" defaultRowHeight="15" x14ac:dyDescent="0.25"/>
  <cols>
    <col min="2" max="2" width="28.42578125" customWidth="1"/>
    <col min="3" max="3" width="37.7109375" customWidth="1"/>
    <col min="4" max="4" width="34.42578125" customWidth="1"/>
    <col min="5" max="5" width="30.42578125" customWidth="1"/>
  </cols>
  <sheetData>
    <row r="1" spans="1:5" ht="15.75" x14ac:dyDescent="0.25">
      <c r="A1" s="62" t="s">
        <v>1</v>
      </c>
      <c r="B1" s="62"/>
      <c r="C1" s="62"/>
      <c r="D1" s="1"/>
      <c r="E1" s="1"/>
    </row>
    <row r="2" spans="1:5" x14ac:dyDescent="0.25">
      <c r="A2" s="2" t="s">
        <v>2</v>
      </c>
      <c r="B2" s="56" t="s">
        <v>3</v>
      </c>
      <c r="C2" s="56"/>
      <c r="D2" s="1"/>
      <c r="E2" s="1"/>
    </row>
    <row r="3" spans="1:5" x14ac:dyDescent="0.25">
      <c r="A3" s="3" t="s">
        <v>4</v>
      </c>
      <c r="B3" s="49" t="s">
        <v>5</v>
      </c>
      <c r="C3" s="50"/>
      <c r="D3" s="1"/>
      <c r="E3" s="4" t="s">
        <v>6</v>
      </c>
    </row>
    <row r="4" spans="1:5" ht="63.75" x14ac:dyDescent="0.25">
      <c r="A4" s="5" t="s">
        <v>7</v>
      </c>
      <c r="B4" s="6" t="s">
        <v>8</v>
      </c>
      <c r="C4" s="6" t="s">
        <v>9</v>
      </c>
      <c r="D4" s="6" t="s">
        <v>10</v>
      </c>
      <c r="E4" s="6" t="s">
        <v>11</v>
      </c>
    </row>
    <row r="5" spans="1:5" ht="90" x14ac:dyDescent="0.25">
      <c r="A5" s="5" t="s">
        <v>12</v>
      </c>
      <c r="B5" s="6" t="s">
        <v>13</v>
      </c>
      <c r="C5" s="6" t="s">
        <v>14</v>
      </c>
      <c r="D5" s="6" t="s">
        <v>15</v>
      </c>
      <c r="E5" s="8" t="s">
        <v>16</v>
      </c>
    </row>
    <row r="6" spans="1:5" x14ac:dyDescent="0.25">
      <c r="A6" s="2" t="s">
        <v>17</v>
      </c>
      <c r="B6" s="56" t="s">
        <v>18</v>
      </c>
      <c r="C6" s="56"/>
      <c r="D6" s="6"/>
      <c r="E6" s="8"/>
    </row>
    <row r="7" spans="1:5" x14ac:dyDescent="0.25">
      <c r="A7" s="3" t="s">
        <v>19</v>
      </c>
      <c r="B7" s="49" t="s">
        <v>20</v>
      </c>
      <c r="C7" s="50"/>
      <c r="D7" s="5"/>
      <c r="E7" s="3" t="s">
        <v>21</v>
      </c>
    </row>
    <row r="8" spans="1:5" ht="165.75" x14ac:dyDescent="0.25">
      <c r="A8" s="10" t="s">
        <v>22</v>
      </c>
      <c r="B8" s="11" t="s">
        <v>23</v>
      </c>
      <c r="C8" s="11" t="s">
        <v>24</v>
      </c>
      <c r="D8" s="6" t="s">
        <v>25</v>
      </c>
      <c r="E8" s="6" t="s">
        <v>26</v>
      </c>
    </row>
    <row r="9" spans="1:5" ht="102" x14ac:dyDescent="0.25">
      <c r="A9" s="10" t="s">
        <v>27</v>
      </c>
      <c r="B9" s="11" t="s">
        <v>28</v>
      </c>
      <c r="C9" s="11" t="s">
        <v>29</v>
      </c>
      <c r="D9" s="6" t="s">
        <v>30</v>
      </c>
      <c r="E9" s="8"/>
    </row>
    <row r="10" spans="1:5" ht="51" x14ac:dyDescent="0.25">
      <c r="A10" s="10" t="s">
        <v>31</v>
      </c>
      <c r="B10" s="11" t="s">
        <v>32</v>
      </c>
      <c r="C10" s="11" t="s">
        <v>33</v>
      </c>
      <c r="D10" s="6" t="s">
        <v>34</v>
      </c>
      <c r="E10" s="8"/>
    </row>
    <row r="11" spans="1:5" ht="71.25" x14ac:dyDescent="0.25">
      <c r="A11" s="10" t="s">
        <v>35</v>
      </c>
      <c r="B11" s="11" t="s">
        <v>36</v>
      </c>
      <c r="C11" s="11" t="s">
        <v>37</v>
      </c>
      <c r="D11" s="6" t="s">
        <v>38</v>
      </c>
      <c r="E11" s="8"/>
    </row>
    <row r="12" spans="1:5" ht="57" x14ac:dyDescent="0.25">
      <c r="A12" s="10" t="s">
        <v>39</v>
      </c>
      <c r="B12" s="10" t="s">
        <v>40</v>
      </c>
      <c r="C12" s="11" t="s">
        <v>41</v>
      </c>
      <c r="D12" s="6" t="s">
        <v>42</v>
      </c>
      <c r="E12" s="8"/>
    </row>
    <row r="13" spans="1:5" x14ac:dyDescent="0.25">
      <c r="A13" s="12" t="s">
        <v>43</v>
      </c>
      <c r="B13" s="60" t="s">
        <v>44</v>
      </c>
      <c r="C13" s="61"/>
      <c r="D13" s="6"/>
      <c r="E13" s="8"/>
    </row>
    <row r="14" spans="1:5" ht="71.25" x14ac:dyDescent="0.25">
      <c r="A14" s="10" t="s">
        <v>45</v>
      </c>
      <c r="B14" s="11" t="s">
        <v>46</v>
      </c>
      <c r="C14" s="11" t="s">
        <v>47</v>
      </c>
      <c r="D14" s="6" t="s">
        <v>48</v>
      </c>
      <c r="E14" s="8" t="s">
        <v>49</v>
      </c>
    </row>
    <row r="15" spans="1:5" ht="85.5" x14ac:dyDescent="0.25">
      <c r="A15" s="10" t="s">
        <v>50</v>
      </c>
      <c r="B15" s="11" t="s">
        <v>51</v>
      </c>
      <c r="C15" s="11" t="s">
        <v>52</v>
      </c>
      <c r="D15" s="6" t="s">
        <v>53</v>
      </c>
      <c r="E15" s="8" t="s">
        <v>54</v>
      </c>
    </row>
    <row r="16" spans="1:5" x14ac:dyDescent="0.25">
      <c r="A16" s="13" t="s">
        <v>55</v>
      </c>
      <c r="B16" s="53" t="s">
        <v>56</v>
      </c>
      <c r="C16" s="53"/>
      <c r="D16" s="6"/>
      <c r="E16" s="8"/>
    </row>
    <row r="17" spans="1:5" x14ac:dyDescent="0.25">
      <c r="A17" s="3" t="s">
        <v>57</v>
      </c>
      <c r="B17" s="49" t="s">
        <v>58</v>
      </c>
      <c r="C17" s="49"/>
      <c r="D17" s="6"/>
      <c r="E17" s="8"/>
    </row>
    <row r="18" spans="1:5" ht="114.75" x14ac:dyDescent="0.25">
      <c r="A18" s="9" t="s">
        <v>59</v>
      </c>
      <c r="B18" s="9" t="s">
        <v>60</v>
      </c>
      <c r="C18" s="7" t="s">
        <v>61</v>
      </c>
      <c r="D18" s="6" t="s">
        <v>62</v>
      </c>
      <c r="E18" s="8" t="s">
        <v>63</v>
      </c>
    </row>
    <row r="19" spans="1:5" ht="63.75" x14ac:dyDescent="0.25">
      <c r="A19" s="9" t="s">
        <v>64</v>
      </c>
      <c r="B19" s="7" t="s">
        <v>65</v>
      </c>
      <c r="C19" s="7" t="s">
        <v>66</v>
      </c>
      <c r="D19" s="6" t="s">
        <v>67</v>
      </c>
      <c r="E19" s="8" t="s">
        <v>68</v>
      </c>
    </row>
    <row r="20" spans="1:5" x14ac:dyDescent="0.25">
      <c r="A20" s="3" t="s">
        <v>69</v>
      </c>
      <c r="B20" s="49" t="s">
        <v>70</v>
      </c>
      <c r="C20" s="49"/>
      <c r="D20" s="6"/>
      <c r="E20" s="8"/>
    </row>
    <row r="21" spans="1:5" ht="77.25" x14ac:dyDescent="0.25">
      <c r="A21" s="5" t="s">
        <v>71</v>
      </c>
      <c r="B21" s="6" t="s">
        <v>72</v>
      </c>
      <c r="C21" s="8" t="s">
        <v>73</v>
      </c>
      <c r="D21" s="6" t="s">
        <v>74</v>
      </c>
      <c r="E21" s="8"/>
    </row>
    <row r="22" spans="1:5" ht="128.25" x14ac:dyDescent="0.25">
      <c r="A22" s="5" t="s">
        <v>75</v>
      </c>
      <c r="B22" s="6" t="s">
        <v>76</v>
      </c>
      <c r="C22" s="8" t="s">
        <v>77</v>
      </c>
      <c r="D22" s="6"/>
      <c r="E22" s="8" t="s">
        <v>78</v>
      </c>
    </row>
    <row r="23" spans="1:5" ht="76.5" x14ac:dyDescent="0.25">
      <c r="A23" s="5" t="s">
        <v>79</v>
      </c>
      <c r="B23" s="6" t="s">
        <v>80</v>
      </c>
      <c r="C23" s="6" t="s">
        <v>81</v>
      </c>
      <c r="D23" s="6" t="s">
        <v>82</v>
      </c>
      <c r="E23" s="8" t="s">
        <v>83</v>
      </c>
    </row>
    <row r="24" spans="1:5" x14ac:dyDescent="0.25">
      <c r="A24" s="3" t="s">
        <v>0</v>
      </c>
      <c r="B24" s="49" t="s">
        <v>84</v>
      </c>
      <c r="C24" s="49"/>
      <c r="D24" s="6"/>
      <c r="E24" s="8"/>
    </row>
    <row r="25" spans="1:5" ht="77.25" x14ac:dyDescent="0.25">
      <c r="A25" s="5" t="s">
        <v>85</v>
      </c>
      <c r="B25" s="6" t="s">
        <v>86</v>
      </c>
      <c r="C25" s="8" t="s">
        <v>87</v>
      </c>
      <c r="D25" s="6"/>
      <c r="E25" s="8" t="s">
        <v>88</v>
      </c>
    </row>
    <row r="26" spans="1:5" x14ac:dyDescent="0.25">
      <c r="A26" s="13" t="s">
        <v>89</v>
      </c>
      <c r="B26" s="53" t="s">
        <v>90</v>
      </c>
      <c r="C26" s="53"/>
      <c r="D26" s="6"/>
      <c r="E26" s="8"/>
    </row>
    <row r="27" spans="1:5" x14ac:dyDescent="0.25">
      <c r="A27" s="3" t="s">
        <v>91</v>
      </c>
      <c r="B27" s="50" t="s">
        <v>92</v>
      </c>
      <c r="C27" s="50"/>
      <c r="D27" s="6"/>
      <c r="E27" s="8"/>
    </row>
    <row r="28" spans="1:5" ht="114.75" x14ac:dyDescent="0.25">
      <c r="A28" s="10" t="s">
        <v>93</v>
      </c>
      <c r="B28" s="10" t="s">
        <v>94</v>
      </c>
      <c r="C28" s="11" t="s">
        <v>95</v>
      </c>
      <c r="D28" s="6" t="s">
        <v>96</v>
      </c>
      <c r="E28" s="8" t="s">
        <v>97</v>
      </c>
    </row>
    <row r="29" spans="1:5" ht="127.5" x14ac:dyDescent="0.25">
      <c r="A29" s="10" t="s">
        <v>98</v>
      </c>
      <c r="B29" s="10" t="s">
        <v>99</v>
      </c>
      <c r="C29" s="11" t="s">
        <v>100</v>
      </c>
      <c r="D29" s="6" t="s">
        <v>101</v>
      </c>
      <c r="E29" s="8"/>
    </row>
    <row r="30" spans="1:5" ht="99.75" x14ac:dyDescent="0.25">
      <c r="A30" s="10" t="s">
        <v>102</v>
      </c>
      <c r="B30" s="10" t="s">
        <v>103</v>
      </c>
      <c r="C30" s="11" t="s">
        <v>104</v>
      </c>
      <c r="D30" s="6"/>
      <c r="E30" s="8" t="s">
        <v>105</v>
      </c>
    </row>
    <row r="31" spans="1:5" ht="99.75" x14ac:dyDescent="0.25">
      <c r="A31" s="10" t="s">
        <v>106</v>
      </c>
      <c r="B31" s="11" t="s">
        <v>107</v>
      </c>
      <c r="C31" s="11" t="s">
        <v>108</v>
      </c>
      <c r="D31" s="6" t="s">
        <v>109</v>
      </c>
      <c r="E31" s="8"/>
    </row>
    <row r="32" spans="1:5" x14ac:dyDescent="0.25">
      <c r="A32" s="12" t="s">
        <v>110</v>
      </c>
      <c r="B32" s="57" t="s">
        <v>111</v>
      </c>
      <c r="C32" s="57"/>
      <c r="D32" s="6"/>
      <c r="E32" s="8"/>
    </row>
    <row r="33" spans="1:5" ht="127.5" x14ac:dyDescent="0.25">
      <c r="A33" s="10" t="s">
        <v>112</v>
      </c>
      <c r="B33" s="14" t="s">
        <v>113</v>
      </c>
      <c r="C33" s="14" t="s">
        <v>114</v>
      </c>
      <c r="D33" s="6" t="s">
        <v>115</v>
      </c>
      <c r="E33" s="8"/>
    </row>
    <row r="34" spans="1:5" ht="100.5" x14ac:dyDescent="0.25">
      <c r="A34" s="10" t="s">
        <v>116</v>
      </c>
      <c r="B34" s="11" t="s">
        <v>117</v>
      </c>
      <c r="C34" s="14" t="s">
        <v>118</v>
      </c>
      <c r="D34" s="6" t="s">
        <v>119</v>
      </c>
      <c r="E34" s="8"/>
    </row>
    <row r="35" spans="1:5" ht="100.5" x14ac:dyDescent="0.25">
      <c r="A35" s="10" t="s">
        <v>120</v>
      </c>
      <c r="B35" s="11" t="s">
        <v>121</v>
      </c>
      <c r="C35" s="14" t="s">
        <v>114</v>
      </c>
      <c r="D35" s="6" t="s">
        <v>122</v>
      </c>
      <c r="E35" s="8"/>
    </row>
    <row r="36" spans="1:5" x14ac:dyDescent="0.25">
      <c r="A36" s="12" t="s">
        <v>123</v>
      </c>
      <c r="B36" s="58" t="s">
        <v>124</v>
      </c>
      <c r="C36" s="59"/>
      <c r="D36" s="6"/>
      <c r="E36" s="8"/>
    </row>
    <row r="37" spans="1:5" ht="86.25" x14ac:dyDescent="0.25">
      <c r="A37" s="10" t="s">
        <v>125</v>
      </c>
      <c r="B37" s="11" t="s">
        <v>126</v>
      </c>
      <c r="C37" s="14" t="s">
        <v>127</v>
      </c>
      <c r="D37" s="6" t="s">
        <v>128</v>
      </c>
      <c r="E37" s="8"/>
    </row>
    <row r="38" spans="1:5" ht="72" x14ac:dyDescent="0.25">
      <c r="A38" s="10" t="s">
        <v>129</v>
      </c>
      <c r="B38" s="11" t="s">
        <v>130</v>
      </c>
      <c r="C38" s="14" t="s">
        <v>131</v>
      </c>
      <c r="D38" s="6" t="s">
        <v>132</v>
      </c>
      <c r="E38" s="8"/>
    </row>
    <row r="39" spans="1:5" ht="72" x14ac:dyDescent="0.25">
      <c r="A39" s="10" t="s">
        <v>133</v>
      </c>
      <c r="B39" s="11" t="s">
        <v>134</v>
      </c>
      <c r="C39" s="14" t="s">
        <v>135</v>
      </c>
      <c r="D39" s="6" t="s">
        <v>136</v>
      </c>
      <c r="E39" s="8"/>
    </row>
    <row r="40" spans="1:5" x14ac:dyDescent="0.25">
      <c r="A40" s="13" t="s">
        <v>137</v>
      </c>
      <c r="B40" s="56" t="s">
        <v>138</v>
      </c>
      <c r="C40" s="56"/>
      <c r="D40" s="6"/>
      <c r="E40" s="8"/>
    </row>
    <row r="41" spans="1:5" x14ac:dyDescent="0.25">
      <c r="A41" s="3" t="s">
        <v>139</v>
      </c>
      <c r="B41" s="49" t="s">
        <v>140</v>
      </c>
      <c r="C41" s="50"/>
      <c r="D41" s="6"/>
      <c r="E41" s="8"/>
    </row>
    <row r="42" spans="1:5" ht="64.5" x14ac:dyDescent="0.25">
      <c r="A42" s="5" t="s">
        <v>141</v>
      </c>
      <c r="B42" s="5" t="s">
        <v>142</v>
      </c>
      <c r="C42" s="8" t="s">
        <v>143</v>
      </c>
      <c r="D42" s="6" t="s">
        <v>144</v>
      </c>
      <c r="E42" s="8"/>
    </row>
    <row r="43" spans="1:5" ht="63.75" x14ac:dyDescent="0.25">
      <c r="A43" s="5" t="s">
        <v>145</v>
      </c>
      <c r="B43" s="6" t="s">
        <v>146</v>
      </c>
      <c r="C43" s="8" t="s">
        <v>147</v>
      </c>
      <c r="D43" s="6" t="s">
        <v>148</v>
      </c>
      <c r="E43" s="8"/>
    </row>
    <row r="44" spans="1:5" x14ac:dyDescent="0.25">
      <c r="A44" s="3" t="s">
        <v>149</v>
      </c>
      <c r="B44" s="54" t="s">
        <v>150</v>
      </c>
      <c r="C44" s="55"/>
      <c r="D44" s="6"/>
      <c r="E44" s="8"/>
    </row>
    <row r="45" spans="1:5" ht="51.75" x14ac:dyDescent="0.25">
      <c r="A45" s="5" t="s">
        <v>151</v>
      </c>
      <c r="B45" s="6" t="s">
        <v>152</v>
      </c>
      <c r="C45" s="8" t="s">
        <v>153</v>
      </c>
      <c r="D45" s="6"/>
      <c r="E45" s="8"/>
    </row>
    <row r="46" spans="1:5" ht="77.25" x14ac:dyDescent="0.25">
      <c r="A46" s="5" t="s">
        <v>154</v>
      </c>
      <c r="B46" s="6" t="s">
        <v>155</v>
      </c>
      <c r="C46" s="8" t="s">
        <v>156</v>
      </c>
      <c r="D46" s="6" t="s">
        <v>157</v>
      </c>
      <c r="E46" s="8"/>
    </row>
    <row r="47" spans="1:5" ht="63.75" x14ac:dyDescent="0.25">
      <c r="A47" s="5" t="s">
        <v>158</v>
      </c>
      <c r="B47" s="6" t="s">
        <v>159</v>
      </c>
      <c r="C47" s="8" t="s">
        <v>160</v>
      </c>
      <c r="D47" s="6" t="s">
        <v>161</v>
      </c>
      <c r="E47" s="8"/>
    </row>
    <row r="48" spans="1:5" ht="51.75" x14ac:dyDescent="0.25">
      <c r="A48" s="5" t="s">
        <v>162</v>
      </c>
      <c r="B48" s="6" t="s">
        <v>163</v>
      </c>
      <c r="C48" s="8" t="s">
        <v>164</v>
      </c>
      <c r="D48" s="6" t="s">
        <v>165</v>
      </c>
      <c r="E48" s="8"/>
    </row>
    <row r="49" spans="1:5" ht="76.5" x14ac:dyDescent="0.25">
      <c r="A49" s="5" t="s">
        <v>166</v>
      </c>
      <c r="B49" s="6" t="s">
        <v>167</v>
      </c>
      <c r="C49" s="8" t="s">
        <v>168</v>
      </c>
      <c r="D49" s="6" t="s">
        <v>169</v>
      </c>
      <c r="E49" s="8"/>
    </row>
    <row r="50" spans="1:5" ht="90" x14ac:dyDescent="0.25">
      <c r="A50" s="5" t="s">
        <v>170</v>
      </c>
      <c r="B50" s="6" t="s">
        <v>171</v>
      </c>
      <c r="C50" s="8" t="s">
        <v>172</v>
      </c>
      <c r="D50" s="6"/>
      <c r="E50" s="8"/>
    </row>
    <row r="51" spans="1:5" x14ac:dyDescent="0.25">
      <c r="A51" s="3" t="s">
        <v>173</v>
      </c>
      <c r="B51" s="54" t="s">
        <v>174</v>
      </c>
      <c r="C51" s="55"/>
      <c r="D51" s="6"/>
      <c r="E51" s="8"/>
    </row>
    <row r="52" spans="1:5" ht="51.75" x14ac:dyDescent="0.25">
      <c r="A52" s="5" t="s">
        <v>175</v>
      </c>
      <c r="B52" s="6" t="s">
        <v>176</v>
      </c>
      <c r="C52" s="8" t="s">
        <v>177</v>
      </c>
      <c r="D52" s="6"/>
      <c r="E52" s="8"/>
    </row>
    <row r="53" spans="1:5" x14ac:dyDescent="0.25">
      <c r="A53" s="3" t="s">
        <v>178</v>
      </c>
      <c r="B53" s="54" t="s">
        <v>179</v>
      </c>
      <c r="C53" s="55"/>
      <c r="D53" s="6"/>
      <c r="E53" s="8"/>
    </row>
    <row r="54" spans="1:5" ht="51.75" x14ac:dyDescent="0.25">
      <c r="A54" s="5" t="s">
        <v>180</v>
      </c>
      <c r="B54" s="6" t="s">
        <v>181</v>
      </c>
      <c r="C54" s="8" t="s">
        <v>182</v>
      </c>
      <c r="D54" s="6"/>
      <c r="E54" s="8"/>
    </row>
    <row r="55" spans="1:5" ht="64.5" x14ac:dyDescent="0.25">
      <c r="A55" s="5" t="s">
        <v>183</v>
      </c>
      <c r="B55" s="6" t="s">
        <v>184</v>
      </c>
      <c r="C55" s="8" t="s">
        <v>185</v>
      </c>
      <c r="D55" s="6"/>
      <c r="E55" s="8"/>
    </row>
    <row r="56" spans="1:5" ht="39" x14ac:dyDescent="0.25">
      <c r="A56" s="5" t="s">
        <v>186</v>
      </c>
      <c r="B56" s="6" t="s">
        <v>187</v>
      </c>
      <c r="C56" s="8" t="s">
        <v>188</v>
      </c>
      <c r="D56" s="6"/>
      <c r="E56" s="8"/>
    </row>
    <row r="57" spans="1:5" ht="64.5" x14ac:dyDescent="0.25">
      <c r="A57" s="5" t="s">
        <v>189</v>
      </c>
      <c r="B57" s="6" t="s">
        <v>190</v>
      </c>
      <c r="C57" s="8" t="s">
        <v>191</v>
      </c>
      <c r="D57" s="6"/>
      <c r="E57" s="8"/>
    </row>
    <row r="58" spans="1:5" ht="38.25" x14ac:dyDescent="0.25">
      <c r="A58" s="5" t="s">
        <v>192</v>
      </c>
      <c r="B58" s="6" t="s">
        <v>193</v>
      </c>
      <c r="C58" s="8" t="s">
        <v>194</v>
      </c>
      <c r="D58" s="6" t="s">
        <v>195</v>
      </c>
      <c r="E58" s="8"/>
    </row>
    <row r="59" spans="1:5" x14ac:dyDescent="0.25">
      <c r="A59" s="13" t="s">
        <v>196</v>
      </c>
      <c r="B59" s="56" t="s">
        <v>197</v>
      </c>
      <c r="C59" s="56"/>
      <c r="D59" s="6"/>
      <c r="E59" s="8"/>
    </row>
    <row r="60" spans="1:5" x14ac:dyDescent="0.25">
      <c r="A60" s="3" t="s">
        <v>198</v>
      </c>
      <c r="B60" s="50" t="s">
        <v>199</v>
      </c>
      <c r="C60" s="50"/>
      <c r="D60" s="6"/>
      <c r="E60" s="8"/>
    </row>
    <row r="61" spans="1:5" ht="51" x14ac:dyDescent="0.25">
      <c r="A61" s="5" t="s">
        <v>200</v>
      </c>
      <c r="B61" s="6" t="s">
        <v>201</v>
      </c>
      <c r="C61" s="6" t="s">
        <v>202</v>
      </c>
      <c r="D61" s="6" t="s">
        <v>203</v>
      </c>
      <c r="E61" s="8"/>
    </row>
    <row r="62" spans="1:5" ht="63.75" x14ac:dyDescent="0.25">
      <c r="A62" s="5" t="s">
        <v>204</v>
      </c>
      <c r="B62" s="6" t="s">
        <v>205</v>
      </c>
      <c r="C62" s="6" t="s">
        <v>206</v>
      </c>
      <c r="D62" s="6" t="s">
        <v>207</v>
      </c>
      <c r="E62" s="8"/>
    </row>
    <row r="63" spans="1:5" x14ac:dyDescent="0.25">
      <c r="A63" s="13" t="s">
        <v>208</v>
      </c>
      <c r="B63" s="53" t="s">
        <v>209</v>
      </c>
      <c r="C63" s="53"/>
      <c r="D63" s="6"/>
      <c r="E63" s="8"/>
    </row>
    <row r="64" spans="1:5" x14ac:dyDescent="0.25">
      <c r="A64" s="3" t="s">
        <v>210</v>
      </c>
      <c r="B64" s="50" t="s">
        <v>211</v>
      </c>
      <c r="C64" s="50"/>
      <c r="D64" s="6"/>
      <c r="E64" s="8"/>
    </row>
    <row r="65" spans="1:5" ht="76.5" x14ac:dyDescent="0.25">
      <c r="A65" s="5" t="s">
        <v>212</v>
      </c>
      <c r="B65" s="6" t="s">
        <v>213</v>
      </c>
      <c r="C65" s="6" t="s">
        <v>214</v>
      </c>
      <c r="D65" s="6"/>
      <c r="E65" s="8"/>
    </row>
    <row r="66" spans="1:5" ht="51" x14ac:dyDescent="0.25">
      <c r="A66" s="5" t="s">
        <v>215</v>
      </c>
      <c r="B66" s="6" t="s">
        <v>216</v>
      </c>
      <c r="C66" s="6" t="s">
        <v>217</v>
      </c>
      <c r="D66" s="6"/>
      <c r="E66" s="8"/>
    </row>
    <row r="67" spans="1:5" ht="51" x14ac:dyDescent="0.25">
      <c r="A67" s="5" t="s">
        <v>218</v>
      </c>
      <c r="B67" s="6" t="s">
        <v>219</v>
      </c>
      <c r="C67" s="6" t="s">
        <v>217</v>
      </c>
      <c r="D67" s="6"/>
      <c r="E67" s="8"/>
    </row>
    <row r="68" spans="1:5" ht="51" x14ac:dyDescent="0.25">
      <c r="A68" s="5" t="s">
        <v>220</v>
      </c>
      <c r="B68" s="6" t="s">
        <v>221</v>
      </c>
      <c r="C68" s="6" t="s">
        <v>222</v>
      </c>
      <c r="D68" s="6"/>
      <c r="E68" s="8"/>
    </row>
    <row r="69" spans="1:5" ht="38.25" x14ac:dyDescent="0.25">
      <c r="A69" s="5" t="s">
        <v>223</v>
      </c>
      <c r="B69" s="6" t="s">
        <v>224</v>
      </c>
      <c r="C69" s="6" t="s">
        <v>225</v>
      </c>
      <c r="D69" s="6"/>
      <c r="E69" s="8"/>
    </row>
    <row r="70" spans="1:5" ht="114.75" x14ac:dyDescent="0.25">
      <c r="A70" s="5" t="s">
        <v>226</v>
      </c>
      <c r="B70" s="6" t="s">
        <v>227</v>
      </c>
      <c r="C70" s="6" t="s">
        <v>228</v>
      </c>
      <c r="D70" s="6" t="s">
        <v>229</v>
      </c>
      <c r="E70" s="8"/>
    </row>
    <row r="71" spans="1:5" x14ac:dyDescent="0.25">
      <c r="A71" s="3" t="s">
        <v>230</v>
      </c>
      <c r="B71" s="49" t="s">
        <v>231</v>
      </c>
      <c r="C71" s="49"/>
      <c r="D71" s="6"/>
      <c r="E71" s="8"/>
    </row>
    <row r="72" spans="1:5" ht="127.5" x14ac:dyDescent="0.25">
      <c r="A72" s="5" t="s">
        <v>232</v>
      </c>
      <c r="B72" s="6" t="s">
        <v>233</v>
      </c>
      <c r="C72" s="8" t="s">
        <v>234</v>
      </c>
      <c r="D72" s="6" t="s">
        <v>235</v>
      </c>
      <c r="E72" s="8"/>
    </row>
    <row r="73" spans="1:5" ht="76.5" x14ac:dyDescent="0.25">
      <c r="A73" s="5" t="s">
        <v>236</v>
      </c>
      <c r="B73" s="6" t="s">
        <v>237</v>
      </c>
      <c r="C73" s="8" t="s">
        <v>238</v>
      </c>
      <c r="D73" s="6" t="s">
        <v>239</v>
      </c>
      <c r="E73" s="8"/>
    </row>
    <row r="74" spans="1:5" ht="127.5" x14ac:dyDescent="0.25">
      <c r="A74" s="5" t="s">
        <v>240</v>
      </c>
      <c r="B74" s="6" t="s">
        <v>241</v>
      </c>
      <c r="C74" s="8" t="s">
        <v>242</v>
      </c>
      <c r="D74" s="6" t="s">
        <v>243</v>
      </c>
      <c r="E74" s="8"/>
    </row>
    <row r="75" spans="1:5" ht="77.25" x14ac:dyDescent="0.25">
      <c r="A75" s="5" t="s">
        <v>244</v>
      </c>
      <c r="B75" s="6" t="s">
        <v>245</v>
      </c>
      <c r="C75" s="8" t="s">
        <v>242</v>
      </c>
      <c r="D75" s="6"/>
      <c r="E75" s="8"/>
    </row>
    <row r="76" spans="1:5" ht="39" x14ac:dyDescent="0.25">
      <c r="A76" s="5" t="s">
        <v>246</v>
      </c>
      <c r="B76" s="6" t="s">
        <v>247</v>
      </c>
      <c r="C76" s="8" t="s">
        <v>248</v>
      </c>
      <c r="D76" s="6"/>
      <c r="E76" s="8"/>
    </row>
    <row r="77" spans="1:5" ht="77.25" x14ac:dyDescent="0.25">
      <c r="A77" s="5" t="s">
        <v>249</v>
      </c>
      <c r="B77" s="6" t="s">
        <v>250</v>
      </c>
      <c r="C77" s="8" t="s">
        <v>251</v>
      </c>
      <c r="D77" s="6"/>
      <c r="E77" s="8"/>
    </row>
    <row r="78" spans="1:5" ht="102.75" x14ac:dyDescent="0.25">
      <c r="A78" s="5" t="s">
        <v>252</v>
      </c>
      <c r="B78" s="6" t="s">
        <v>253</v>
      </c>
      <c r="C78" s="8" t="s">
        <v>254</v>
      </c>
      <c r="D78" s="6"/>
      <c r="E78" s="8"/>
    </row>
    <row r="79" spans="1:5" ht="39" x14ac:dyDescent="0.25">
      <c r="A79" s="5" t="s">
        <v>255</v>
      </c>
      <c r="B79" s="6" t="s">
        <v>256</v>
      </c>
      <c r="C79" s="8" t="s">
        <v>257</v>
      </c>
      <c r="D79" s="6"/>
      <c r="E79" s="8"/>
    </row>
    <row r="80" spans="1:5" ht="76.5" x14ac:dyDescent="0.25">
      <c r="A80" s="5" t="s">
        <v>258</v>
      </c>
      <c r="B80" s="6" t="s">
        <v>259</v>
      </c>
      <c r="C80" s="6" t="s">
        <v>260</v>
      </c>
      <c r="D80" s="6" t="s">
        <v>261</v>
      </c>
      <c r="E80" s="8"/>
    </row>
    <row r="81" spans="1:5" x14ac:dyDescent="0.25">
      <c r="A81" s="13" t="s">
        <v>262</v>
      </c>
      <c r="B81" s="52" t="s">
        <v>263</v>
      </c>
      <c r="C81" s="52"/>
      <c r="D81" s="6"/>
      <c r="E81" s="8"/>
    </row>
    <row r="82" spans="1:5" x14ac:dyDescent="0.25">
      <c r="A82" s="3" t="s">
        <v>264</v>
      </c>
      <c r="B82" s="49" t="s">
        <v>265</v>
      </c>
      <c r="C82" s="50"/>
      <c r="D82" s="6"/>
      <c r="E82" s="8"/>
    </row>
    <row r="83" spans="1:5" ht="51" x14ac:dyDescent="0.25">
      <c r="A83" s="6" t="s">
        <v>266</v>
      </c>
      <c r="B83" s="6" t="s">
        <v>267</v>
      </c>
      <c r="C83" s="6" t="s">
        <v>268</v>
      </c>
      <c r="D83" s="6"/>
      <c r="E83" s="8"/>
    </row>
    <row r="84" spans="1:5" ht="51" x14ac:dyDescent="0.25">
      <c r="A84" s="6" t="s">
        <v>269</v>
      </c>
      <c r="B84" s="6" t="s">
        <v>270</v>
      </c>
      <c r="C84" s="6" t="s">
        <v>271</v>
      </c>
      <c r="D84" s="6"/>
      <c r="E84" s="8"/>
    </row>
    <row r="85" spans="1:5" ht="76.5" x14ac:dyDescent="0.25">
      <c r="A85" s="6" t="s">
        <v>272</v>
      </c>
      <c r="B85" s="6" t="s">
        <v>273</v>
      </c>
      <c r="C85" s="6" t="s">
        <v>274</v>
      </c>
      <c r="D85" s="6"/>
      <c r="E85" s="8"/>
    </row>
    <row r="86" spans="1:5" ht="76.5" x14ac:dyDescent="0.25">
      <c r="A86" s="6" t="s">
        <v>275</v>
      </c>
      <c r="B86" s="6" t="s">
        <v>276</v>
      </c>
      <c r="C86" s="6" t="s">
        <v>277</v>
      </c>
      <c r="D86" s="6" t="s">
        <v>278</v>
      </c>
      <c r="E86" s="8"/>
    </row>
    <row r="87" spans="1:5" x14ac:dyDescent="0.25">
      <c r="A87" s="3" t="s">
        <v>279</v>
      </c>
      <c r="B87" s="49" t="s">
        <v>280</v>
      </c>
      <c r="C87" s="50"/>
      <c r="D87" s="6"/>
      <c r="E87" s="8"/>
    </row>
    <row r="88" spans="1:5" ht="76.5" x14ac:dyDescent="0.25">
      <c r="A88" s="6" t="s">
        <v>281</v>
      </c>
      <c r="B88" s="6" t="s">
        <v>282</v>
      </c>
      <c r="C88" s="6" t="s">
        <v>283</v>
      </c>
      <c r="D88" s="6" t="s">
        <v>284</v>
      </c>
      <c r="E88" s="8"/>
    </row>
    <row r="89" spans="1:5" x14ac:dyDescent="0.25">
      <c r="A89" s="3" t="s">
        <v>285</v>
      </c>
      <c r="B89" s="49" t="s">
        <v>286</v>
      </c>
      <c r="C89" s="50"/>
      <c r="D89" s="6"/>
      <c r="E89" s="8"/>
    </row>
    <row r="90" spans="1:5" ht="76.5" x14ac:dyDescent="0.25">
      <c r="A90" s="6" t="s">
        <v>287</v>
      </c>
      <c r="B90" s="6" t="s">
        <v>288</v>
      </c>
      <c r="C90" s="6" t="s">
        <v>289</v>
      </c>
      <c r="D90" s="6" t="s">
        <v>290</v>
      </c>
      <c r="E90" s="8"/>
    </row>
    <row r="91" spans="1:5" x14ac:dyDescent="0.25">
      <c r="A91" s="3" t="s">
        <v>291</v>
      </c>
      <c r="B91" s="49" t="s">
        <v>292</v>
      </c>
      <c r="C91" s="50"/>
      <c r="D91" s="6"/>
      <c r="E91" s="8"/>
    </row>
    <row r="92" spans="1:5" ht="76.5" x14ac:dyDescent="0.25">
      <c r="A92" s="6" t="s">
        <v>293</v>
      </c>
      <c r="B92" s="6" t="s">
        <v>294</v>
      </c>
      <c r="C92" s="6" t="s">
        <v>295</v>
      </c>
      <c r="D92" s="6" t="s">
        <v>296</v>
      </c>
      <c r="E92" s="8"/>
    </row>
    <row r="93" spans="1:5" ht="51" x14ac:dyDescent="0.25">
      <c r="A93" s="6" t="s">
        <v>297</v>
      </c>
      <c r="B93" s="6" t="s">
        <v>298</v>
      </c>
      <c r="C93" s="6" t="s">
        <v>299</v>
      </c>
      <c r="D93" s="6" t="s">
        <v>300</v>
      </c>
      <c r="E93" s="8"/>
    </row>
    <row r="94" spans="1:5" ht="63.75" x14ac:dyDescent="0.25">
      <c r="A94" s="6" t="s">
        <v>301</v>
      </c>
      <c r="B94" s="6" t="s">
        <v>302</v>
      </c>
      <c r="C94" s="6" t="s">
        <v>303</v>
      </c>
      <c r="D94" s="6"/>
      <c r="E94" s="8"/>
    </row>
    <row r="95" spans="1:5" ht="89.25" x14ac:dyDescent="0.25">
      <c r="A95" s="6" t="s">
        <v>304</v>
      </c>
      <c r="B95" s="6" t="s">
        <v>305</v>
      </c>
      <c r="C95" s="6" t="s">
        <v>306</v>
      </c>
      <c r="D95" s="6" t="s">
        <v>307</v>
      </c>
      <c r="E95" s="8"/>
    </row>
    <row r="96" spans="1:5" x14ac:dyDescent="0.25">
      <c r="A96" s="3" t="s">
        <v>308</v>
      </c>
      <c r="B96" s="49" t="s">
        <v>309</v>
      </c>
      <c r="C96" s="50"/>
      <c r="D96" s="6"/>
      <c r="E96" s="8"/>
    </row>
    <row r="97" spans="1:5" ht="51" x14ac:dyDescent="0.25">
      <c r="A97" s="6" t="s">
        <v>310</v>
      </c>
      <c r="B97" s="6" t="s">
        <v>311</v>
      </c>
      <c r="C97" s="6" t="s">
        <v>312</v>
      </c>
      <c r="D97" s="6" t="s">
        <v>313</v>
      </c>
      <c r="E97" s="8"/>
    </row>
    <row r="98" spans="1:5" x14ac:dyDescent="0.25">
      <c r="A98" s="3" t="s">
        <v>314</v>
      </c>
      <c r="B98" s="49" t="s">
        <v>315</v>
      </c>
      <c r="C98" s="50"/>
      <c r="D98" s="6"/>
      <c r="E98" s="8"/>
    </row>
    <row r="99" spans="1:5" ht="102" x14ac:dyDescent="0.25">
      <c r="A99" s="6" t="s">
        <v>316</v>
      </c>
      <c r="B99" s="6" t="s">
        <v>317</v>
      </c>
      <c r="C99" s="6" t="s">
        <v>318</v>
      </c>
      <c r="D99" s="6"/>
      <c r="E99" s="8"/>
    </row>
    <row r="100" spans="1:5" ht="38.25" x14ac:dyDescent="0.25">
      <c r="A100" s="6" t="s">
        <v>319</v>
      </c>
      <c r="B100" s="6" t="s">
        <v>320</v>
      </c>
      <c r="C100" s="6" t="s">
        <v>321</v>
      </c>
      <c r="D100" s="6"/>
      <c r="E100" s="8"/>
    </row>
    <row r="101" spans="1:5" x14ac:dyDescent="0.25">
      <c r="A101" s="3" t="s">
        <v>322</v>
      </c>
      <c r="B101" s="49" t="s">
        <v>323</v>
      </c>
      <c r="C101" s="50"/>
      <c r="D101" s="6"/>
      <c r="E101" s="8"/>
    </row>
    <row r="102" spans="1:5" ht="89.25" x14ac:dyDescent="0.25">
      <c r="A102" s="6" t="s">
        <v>324</v>
      </c>
      <c r="B102" s="6" t="s">
        <v>325</v>
      </c>
      <c r="C102" s="6" t="s">
        <v>326</v>
      </c>
      <c r="D102" s="6"/>
      <c r="E102" s="8"/>
    </row>
    <row r="103" spans="1:5" x14ac:dyDescent="0.25">
      <c r="A103" s="13" t="s">
        <v>327</v>
      </c>
      <c r="B103" s="52" t="s">
        <v>328</v>
      </c>
      <c r="C103" s="52"/>
      <c r="D103" s="6"/>
      <c r="E103" s="8"/>
    </row>
    <row r="104" spans="1:5" x14ac:dyDescent="0.25">
      <c r="A104" s="3" t="s">
        <v>329</v>
      </c>
      <c r="B104" s="49" t="s">
        <v>330</v>
      </c>
      <c r="C104" s="50"/>
      <c r="D104" s="6"/>
      <c r="E104" s="8"/>
    </row>
    <row r="105" spans="1:5" ht="38.25" x14ac:dyDescent="0.25">
      <c r="A105" s="6" t="s">
        <v>331</v>
      </c>
      <c r="B105" s="6" t="s">
        <v>332</v>
      </c>
      <c r="C105" s="6" t="s">
        <v>333</v>
      </c>
      <c r="D105" s="6" t="s">
        <v>334</v>
      </c>
      <c r="E105" s="8"/>
    </row>
    <row r="106" spans="1:5" ht="89.25" x14ac:dyDescent="0.25">
      <c r="A106" s="6" t="s">
        <v>335</v>
      </c>
      <c r="B106" s="6" t="s">
        <v>336</v>
      </c>
      <c r="C106" s="6" t="s">
        <v>337</v>
      </c>
      <c r="D106" s="6"/>
      <c r="E106" s="8"/>
    </row>
    <row r="107" spans="1:5" ht="38.25" x14ac:dyDescent="0.25">
      <c r="A107" s="6" t="s">
        <v>338</v>
      </c>
      <c r="B107" s="6" t="s">
        <v>339</v>
      </c>
      <c r="C107" s="6" t="s">
        <v>340</v>
      </c>
      <c r="D107" s="6" t="s">
        <v>341</v>
      </c>
      <c r="E107" s="8"/>
    </row>
    <row r="108" spans="1:5" x14ac:dyDescent="0.25">
      <c r="A108" s="3" t="s">
        <v>342</v>
      </c>
      <c r="B108" s="49" t="s">
        <v>343</v>
      </c>
      <c r="C108" s="50"/>
      <c r="D108" s="6"/>
      <c r="E108" s="8"/>
    </row>
    <row r="109" spans="1:5" ht="51" x14ac:dyDescent="0.25">
      <c r="A109" s="6" t="s">
        <v>344</v>
      </c>
      <c r="B109" s="6" t="s">
        <v>345</v>
      </c>
      <c r="C109" s="6" t="s">
        <v>346</v>
      </c>
      <c r="D109" s="6" t="s">
        <v>347</v>
      </c>
      <c r="E109" s="8"/>
    </row>
    <row r="110" spans="1:5" ht="51" x14ac:dyDescent="0.25">
      <c r="A110" s="6" t="s">
        <v>348</v>
      </c>
      <c r="B110" s="6" t="s">
        <v>349</v>
      </c>
      <c r="C110" s="6" t="s">
        <v>350</v>
      </c>
      <c r="D110" s="6" t="s">
        <v>347</v>
      </c>
      <c r="E110" s="8"/>
    </row>
    <row r="111" spans="1:5" ht="38.25" x14ac:dyDescent="0.25">
      <c r="A111" s="6" t="s">
        <v>351</v>
      </c>
      <c r="B111" s="6" t="s">
        <v>352</v>
      </c>
      <c r="C111" s="6" t="s">
        <v>353</v>
      </c>
      <c r="D111" s="6"/>
      <c r="E111" s="8"/>
    </row>
    <row r="112" spans="1:5" ht="153" x14ac:dyDescent="0.25">
      <c r="A112" s="6" t="s">
        <v>354</v>
      </c>
      <c r="B112" s="6" t="s">
        <v>355</v>
      </c>
      <c r="C112" s="6" t="s">
        <v>356</v>
      </c>
      <c r="D112" s="6" t="s">
        <v>357</v>
      </c>
      <c r="E112" s="8"/>
    </row>
    <row r="113" spans="1:5" x14ac:dyDescent="0.25">
      <c r="A113" s="13" t="s">
        <v>358</v>
      </c>
      <c r="B113" s="53" t="s">
        <v>359</v>
      </c>
      <c r="C113" s="53"/>
      <c r="D113" s="6"/>
      <c r="E113" s="8"/>
    </row>
    <row r="114" spans="1:5" x14ac:dyDescent="0.25">
      <c r="A114" s="3" t="s">
        <v>360</v>
      </c>
      <c r="B114" s="49" t="s">
        <v>361</v>
      </c>
      <c r="C114" s="50"/>
      <c r="D114" s="6"/>
      <c r="E114" s="8"/>
    </row>
    <row r="115" spans="1:5" ht="76.5" x14ac:dyDescent="0.25">
      <c r="A115" s="5" t="s">
        <v>362</v>
      </c>
      <c r="B115" s="6" t="s">
        <v>363</v>
      </c>
      <c r="C115" s="6" t="s">
        <v>364</v>
      </c>
      <c r="D115" s="6" t="s">
        <v>365</v>
      </c>
      <c r="E115" s="8"/>
    </row>
    <row r="116" spans="1:5" ht="76.5" x14ac:dyDescent="0.25">
      <c r="A116" s="5" t="s">
        <v>366</v>
      </c>
      <c r="B116" s="6" t="s">
        <v>367</v>
      </c>
      <c r="C116" s="6" t="s">
        <v>368</v>
      </c>
      <c r="D116" s="6" t="s">
        <v>365</v>
      </c>
      <c r="E116" s="8"/>
    </row>
    <row r="117" spans="1:5" ht="76.5" x14ac:dyDescent="0.25">
      <c r="A117" s="5" t="s">
        <v>369</v>
      </c>
      <c r="B117" s="6" t="s">
        <v>370</v>
      </c>
      <c r="C117" s="6" t="s">
        <v>371</v>
      </c>
      <c r="D117" s="6"/>
      <c r="E117" s="8"/>
    </row>
    <row r="118" spans="1:5" x14ac:dyDescent="0.25">
      <c r="A118" s="3" t="s">
        <v>372</v>
      </c>
      <c r="B118" s="49" t="s">
        <v>373</v>
      </c>
      <c r="C118" s="50"/>
      <c r="D118" s="6"/>
      <c r="E118" s="8"/>
    </row>
    <row r="119" spans="1:5" ht="51" x14ac:dyDescent="0.25">
      <c r="A119" s="5" t="s">
        <v>374</v>
      </c>
      <c r="B119" s="6" t="s">
        <v>375</v>
      </c>
      <c r="C119" s="6" t="s">
        <v>376</v>
      </c>
      <c r="D119" s="6"/>
      <c r="E119" s="8"/>
    </row>
    <row r="120" spans="1:5" ht="63.75" x14ac:dyDescent="0.25">
      <c r="A120" s="5" t="s">
        <v>377</v>
      </c>
      <c r="B120" s="6" t="s">
        <v>378</v>
      </c>
      <c r="C120" s="6" t="s">
        <v>379</v>
      </c>
      <c r="D120" s="6"/>
      <c r="E120" s="8"/>
    </row>
    <row r="121" spans="1:5" ht="89.25" x14ac:dyDescent="0.25">
      <c r="A121" s="5" t="s">
        <v>380</v>
      </c>
      <c r="B121" s="6" t="s">
        <v>381</v>
      </c>
      <c r="C121" s="6" t="s">
        <v>382</v>
      </c>
      <c r="D121" s="6"/>
      <c r="E121" s="8"/>
    </row>
    <row r="122" spans="1:5" ht="76.5" x14ac:dyDescent="0.25">
      <c r="A122" s="5" t="s">
        <v>383</v>
      </c>
      <c r="B122" s="6" t="s">
        <v>384</v>
      </c>
      <c r="C122" s="6" t="s">
        <v>385</v>
      </c>
      <c r="D122" s="6"/>
      <c r="E122" s="8"/>
    </row>
    <row r="123" spans="1:5" ht="63.75" x14ac:dyDescent="0.25">
      <c r="A123" s="5" t="s">
        <v>386</v>
      </c>
      <c r="B123" s="6" t="s">
        <v>387</v>
      </c>
      <c r="C123" s="6" t="s">
        <v>388</v>
      </c>
      <c r="D123" s="6"/>
      <c r="E123" s="8"/>
    </row>
    <row r="124" spans="1:5" ht="89.25" x14ac:dyDescent="0.25">
      <c r="A124" s="5" t="s">
        <v>389</v>
      </c>
      <c r="B124" s="6" t="s">
        <v>390</v>
      </c>
      <c r="C124" s="6" t="s">
        <v>391</v>
      </c>
      <c r="D124" s="6"/>
      <c r="E124" s="8"/>
    </row>
    <row r="125" spans="1:5" ht="51" x14ac:dyDescent="0.25">
      <c r="A125" s="5" t="s">
        <v>392</v>
      </c>
      <c r="B125" s="6" t="s">
        <v>393</v>
      </c>
      <c r="C125" s="6" t="s">
        <v>394</v>
      </c>
      <c r="D125" s="6"/>
      <c r="E125" s="8"/>
    </row>
    <row r="126" spans="1:5" ht="38.25" x14ac:dyDescent="0.25">
      <c r="A126" s="5" t="s">
        <v>395</v>
      </c>
      <c r="B126" s="6" t="s">
        <v>396</v>
      </c>
      <c r="C126" s="6" t="s">
        <v>397</v>
      </c>
      <c r="D126" s="6"/>
      <c r="E126" s="8"/>
    </row>
    <row r="127" spans="1:5" ht="63.75" x14ac:dyDescent="0.25">
      <c r="A127" s="5" t="s">
        <v>398</v>
      </c>
      <c r="B127" s="6" t="s">
        <v>399</v>
      </c>
      <c r="C127" s="6" t="s">
        <v>400</v>
      </c>
      <c r="D127" s="6"/>
      <c r="E127" s="8"/>
    </row>
    <row r="128" spans="1:5" x14ac:dyDescent="0.25">
      <c r="A128" s="3" t="s">
        <v>401</v>
      </c>
      <c r="B128" s="49" t="s">
        <v>402</v>
      </c>
      <c r="C128" s="50"/>
      <c r="D128" s="6"/>
      <c r="E128" s="8"/>
    </row>
    <row r="129" spans="1:5" ht="38.25" x14ac:dyDescent="0.25">
      <c r="A129" s="5" t="s">
        <v>403</v>
      </c>
      <c r="B129" s="6" t="s">
        <v>404</v>
      </c>
      <c r="C129" s="6" t="s">
        <v>405</v>
      </c>
      <c r="D129" s="6" t="s">
        <v>365</v>
      </c>
      <c r="E129" s="8"/>
    </row>
    <row r="130" spans="1:5" x14ac:dyDescent="0.25">
      <c r="A130" s="13" t="s">
        <v>406</v>
      </c>
      <c r="B130" s="52" t="s">
        <v>407</v>
      </c>
      <c r="C130" s="52"/>
      <c r="D130" s="6"/>
      <c r="E130" s="8"/>
    </row>
    <row r="131" spans="1:5" x14ac:dyDescent="0.25">
      <c r="A131" s="3" t="s">
        <v>408</v>
      </c>
      <c r="B131" s="49" t="s">
        <v>409</v>
      </c>
      <c r="C131" s="50"/>
      <c r="D131" s="6"/>
      <c r="E131" s="8"/>
    </row>
    <row r="132" spans="1:5" ht="76.5" x14ac:dyDescent="0.25">
      <c r="A132" s="6" t="s">
        <v>410</v>
      </c>
      <c r="B132" s="6" t="s">
        <v>411</v>
      </c>
      <c r="C132" s="6" t="s">
        <v>412</v>
      </c>
      <c r="D132" s="6" t="s">
        <v>413</v>
      </c>
      <c r="E132" s="8"/>
    </row>
    <row r="133" spans="1:5" ht="102" x14ac:dyDescent="0.25">
      <c r="A133" s="6" t="s">
        <v>414</v>
      </c>
      <c r="B133" s="6" t="s">
        <v>415</v>
      </c>
      <c r="C133" s="6" t="s">
        <v>416</v>
      </c>
      <c r="D133" s="6" t="s">
        <v>417</v>
      </c>
      <c r="E133" s="8"/>
    </row>
    <row r="134" spans="1:5" ht="89.25" x14ac:dyDescent="0.25">
      <c r="A134" s="6" t="s">
        <v>418</v>
      </c>
      <c r="B134" s="6" t="s">
        <v>419</v>
      </c>
      <c r="C134" s="6" t="s">
        <v>420</v>
      </c>
      <c r="D134" s="6" t="s">
        <v>421</v>
      </c>
      <c r="E134" s="8"/>
    </row>
    <row r="135" spans="1:5" x14ac:dyDescent="0.25">
      <c r="A135" s="3" t="s">
        <v>422</v>
      </c>
      <c r="B135" s="49" t="s">
        <v>423</v>
      </c>
      <c r="C135" s="50"/>
      <c r="D135" s="6"/>
      <c r="E135" s="8"/>
    </row>
    <row r="136" spans="1:5" ht="51" x14ac:dyDescent="0.25">
      <c r="A136" s="6" t="s">
        <v>424</v>
      </c>
      <c r="B136" s="6" t="s">
        <v>425</v>
      </c>
      <c r="C136" s="6" t="s">
        <v>426</v>
      </c>
      <c r="D136" s="6" t="s">
        <v>427</v>
      </c>
      <c r="E136" s="8"/>
    </row>
    <row r="137" spans="1:5" ht="140.25" x14ac:dyDescent="0.25">
      <c r="A137" s="6" t="s">
        <v>428</v>
      </c>
      <c r="B137" s="6" t="s">
        <v>429</v>
      </c>
      <c r="C137" s="6" t="s">
        <v>430</v>
      </c>
      <c r="D137" s="6" t="s">
        <v>431</v>
      </c>
      <c r="E137" s="8"/>
    </row>
    <row r="138" spans="1:5" x14ac:dyDescent="0.25">
      <c r="A138" s="13" t="s">
        <v>432</v>
      </c>
      <c r="B138" s="51" t="s">
        <v>433</v>
      </c>
      <c r="C138" s="51"/>
      <c r="D138" s="6"/>
      <c r="E138" s="8"/>
    </row>
    <row r="139" spans="1:5" ht="38.25" x14ac:dyDescent="0.25">
      <c r="A139" s="3" t="s">
        <v>434</v>
      </c>
      <c r="B139" s="49" t="s">
        <v>435</v>
      </c>
      <c r="C139" s="50"/>
      <c r="D139" s="6" t="s">
        <v>436</v>
      </c>
      <c r="E139" s="8"/>
    </row>
    <row r="140" spans="1:5" ht="63.75" x14ac:dyDescent="0.25">
      <c r="A140" s="6" t="s">
        <v>437</v>
      </c>
      <c r="B140" s="6" t="s">
        <v>438</v>
      </c>
      <c r="C140" s="6" t="s">
        <v>439</v>
      </c>
      <c r="D140" s="6"/>
      <c r="E140" s="8"/>
    </row>
    <row r="141" spans="1:5" ht="51" x14ac:dyDescent="0.25">
      <c r="A141" s="6" t="s">
        <v>440</v>
      </c>
      <c r="B141" s="6" t="s">
        <v>441</v>
      </c>
      <c r="C141" s="6" t="s">
        <v>442</v>
      </c>
      <c r="D141" s="6"/>
      <c r="E141" s="8"/>
    </row>
    <row r="142" spans="1:5" ht="102" x14ac:dyDescent="0.25">
      <c r="A142" s="6" t="s">
        <v>443</v>
      </c>
      <c r="B142" s="6" t="s">
        <v>444</v>
      </c>
      <c r="C142" s="6" t="s">
        <v>445</v>
      </c>
      <c r="D142" s="6"/>
      <c r="E142" s="8"/>
    </row>
    <row r="143" spans="1:5" ht="63.75" x14ac:dyDescent="0.25">
      <c r="A143" s="6" t="s">
        <v>446</v>
      </c>
      <c r="B143" s="6" t="s">
        <v>447</v>
      </c>
      <c r="C143" s="6" t="s">
        <v>448</v>
      </c>
      <c r="D143" s="6"/>
      <c r="E143" s="8"/>
    </row>
    <row r="144" spans="1:5" ht="51" x14ac:dyDescent="0.25">
      <c r="A144" s="6" t="s">
        <v>449</v>
      </c>
      <c r="B144" s="6" t="s">
        <v>450</v>
      </c>
      <c r="C144" s="6" t="s">
        <v>451</v>
      </c>
      <c r="D144" s="6"/>
      <c r="E144" s="8"/>
    </row>
    <row r="145" spans="1:5" ht="76.5" x14ac:dyDescent="0.25">
      <c r="A145" s="6" t="s">
        <v>452</v>
      </c>
      <c r="B145" s="6" t="s">
        <v>453</v>
      </c>
      <c r="C145" s="6" t="s">
        <v>454</v>
      </c>
      <c r="D145" s="6"/>
      <c r="E145" s="8"/>
    </row>
    <row r="146" spans="1:5" ht="63.75" x14ac:dyDescent="0.25">
      <c r="A146" s="6" t="s">
        <v>455</v>
      </c>
      <c r="B146" s="6" t="s">
        <v>456</v>
      </c>
      <c r="C146" s="6" t="s">
        <v>457</v>
      </c>
      <c r="D146" s="6"/>
      <c r="E146" s="8"/>
    </row>
    <row r="147" spans="1:5" x14ac:dyDescent="0.25">
      <c r="A147" s="13" t="s">
        <v>458</v>
      </c>
      <c r="B147" s="52" t="s">
        <v>459</v>
      </c>
      <c r="C147" s="52"/>
      <c r="D147" s="6"/>
      <c r="E147" s="8"/>
    </row>
    <row r="148" spans="1:5" x14ac:dyDescent="0.25">
      <c r="A148" s="3" t="s">
        <v>460</v>
      </c>
      <c r="B148" s="49" t="s">
        <v>461</v>
      </c>
      <c r="C148" s="50"/>
      <c r="D148" s="6"/>
      <c r="E148" s="8"/>
    </row>
    <row r="149" spans="1:5" ht="76.5" x14ac:dyDescent="0.25">
      <c r="A149" s="6" t="s">
        <v>462</v>
      </c>
      <c r="B149" s="6" t="s">
        <v>463</v>
      </c>
      <c r="C149" s="6" t="s">
        <v>464</v>
      </c>
      <c r="D149" s="6"/>
      <c r="E149" s="8"/>
    </row>
    <row r="150" spans="1:5" ht="89.25" x14ac:dyDescent="0.25">
      <c r="A150" s="6" t="s">
        <v>465</v>
      </c>
      <c r="B150" s="6" t="s">
        <v>466</v>
      </c>
      <c r="C150" s="6" t="s">
        <v>467</v>
      </c>
      <c r="D150" s="6"/>
      <c r="E150" s="8"/>
    </row>
    <row r="151" spans="1:5" ht="102" x14ac:dyDescent="0.25">
      <c r="A151" s="6" t="s">
        <v>468</v>
      </c>
      <c r="B151" s="6" t="s">
        <v>469</v>
      </c>
      <c r="C151" s="6" t="s">
        <v>470</v>
      </c>
      <c r="D151" s="6"/>
      <c r="E151" s="8"/>
    </row>
    <row r="152" spans="1:5" x14ac:dyDescent="0.25">
      <c r="A152" s="3" t="s">
        <v>471</v>
      </c>
      <c r="B152" s="49" t="s">
        <v>472</v>
      </c>
      <c r="C152" s="50"/>
      <c r="D152" s="6"/>
      <c r="E152" s="8"/>
    </row>
    <row r="153" spans="1:5" ht="63.75" x14ac:dyDescent="0.25">
      <c r="A153" s="6" t="s">
        <v>473</v>
      </c>
      <c r="B153" s="6" t="s">
        <v>474</v>
      </c>
      <c r="C153" s="6" t="s">
        <v>475</v>
      </c>
      <c r="D153" s="6"/>
      <c r="E153" s="8"/>
    </row>
    <row r="154" spans="1:5" x14ac:dyDescent="0.25">
      <c r="A154" s="13" t="s">
        <v>476</v>
      </c>
      <c r="B154" s="51" t="s">
        <v>477</v>
      </c>
      <c r="C154" s="51"/>
      <c r="D154" s="6"/>
      <c r="E154" s="8"/>
    </row>
    <row r="155" spans="1:5" x14ac:dyDescent="0.25">
      <c r="A155" s="3" t="s">
        <v>478</v>
      </c>
      <c r="B155" s="49" t="s">
        <v>479</v>
      </c>
      <c r="C155" s="50"/>
      <c r="D155" s="6"/>
      <c r="E155" s="8"/>
    </row>
    <row r="156" spans="1:5" ht="114.75" x14ac:dyDescent="0.25">
      <c r="A156" s="6" t="s">
        <v>480</v>
      </c>
      <c r="B156" s="6" t="s">
        <v>481</v>
      </c>
      <c r="C156" s="6" t="s">
        <v>482</v>
      </c>
      <c r="D156" s="6"/>
      <c r="E156" s="8"/>
    </row>
    <row r="157" spans="1:5" ht="102" x14ac:dyDescent="0.25">
      <c r="A157" s="6" t="s">
        <v>483</v>
      </c>
      <c r="B157" s="6" t="s">
        <v>484</v>
      </c>
      <c r="C157" s="6" t="s">
        <v>485</v>
      </c>
      <c r="D157" s="6"/>
      <c r="E157" s="8"/>
    </row>
    <row r="158" spans="1:5" ht="89.25" x14ac:dyDescent="0.25">
      <c r="A158" s="6" t="s">
        <v>486</v>
      </c>
      <c r="B158" s="6" t="s">
        <v>487</v>
      </c>
      <c r="C158" s="6" t="s">
        <v>488</v>
      </c>
      <c r="D158" s="6"/>
      <c r="E158" s="8"/>
    </row>
    <row r="159" spans="1:5" ht="76.5" x14ac:dyDescent="0.25">
      <c r="A159" s="6" t="s">
        <v>489</v>
      </c>
      <c r="B159" s="6" t="s">
        <v>490</v>
      </c>
      <c r="C159" s="6" t="s">
        <v>491</v>
      </c>
      <c r="D159" s="6"/>
      <c r="E159" s="8"/>
    </row>
    <row r="160" spans="1:5" ht="51" x14ac:dyDescent="0.25">
      <c r="A160" s="6" t="s">
        <v>492</v>
      </c>
      <c r="B160" s="6" t="s">
        <v>493</v>
      </c>
      <c r="C160" s="6" t="s">
        <v>494</v>
      </c>
      <c r="D160" s="6"/>
      <c r="E160" s="8"/>
    </row>
    <row r="161" spans="1:5" x14ac:dyDescent="0.25">
      <c r="A161" s="3" t="s">
        <v>495</v>
      </c>
      <c r="B161" s="49" t="s">
        <v>496</v>
      </c>
      <c r="C161" s="50"/>
      <c r="D161" s="6"/>
      <c r="E161" s="8"/>
    </row>
    <row r="162" spans="1:5" ht="114.75" x14ac:dyDescent="0.25">
      <c r="A162" s="6" t="s">
        <v>497</v>
      </c>
      <c r="B162" s="6" t="s">
        <v>498</v>
      </c>
      <c r="C162" s="6" t="s">
        <v>499</v>
      </c>
      <c r="D162" s="6"/>
      <c r="E162" s="8"/>
    </row>
    <row r="163" spans="1:5" ht="102" x14ac:dyDescent="0.25">
      <c r="A163" s="6" t="s">
        <v>500</v>
      </c>
      <c r="B163" s="6" t="s">
        <v>501</v>
      </c>
      <c r="C163" s="6" t="s">
        <v>502</v>
      </c>
      <c r="D163" s="6"/>
      <c r="E163" s="8"/>
    </row>
    <row r="164" spans="1:5" ht="63.75" x14ac:dyDescent="0.25">
      <c r="A164" s="6" t="s">
        <v>503</v>
      </c>
      <c r="B164" s="6" t="s">
        <v>504</v>
      </c>
      <c r="C164" s="6" t="s">
        <v>505</v>
      </c>
      <c r="D164" s="6"/>
      <c r="E164" s="8"/>
    </row>
  </sheetData>
  <autoFilter ref="A1:E164" xr:uid="{00000000-0009-0000-0000-000000000000}">
    <filterColumn colId="0" showButton="0"/>
    <filterColumn colId="1" showButton="0"/>
  </autoFilter>
  <mergeCells count="50">
    <mergeCell ref="B13:C13"/>
    <mergeCell ref="A1:C1"/>
    <mergeCell ref="B2:C2"/>
    <mergeCell ref="B3:C3"/>
    <mergeCell ref="B6:C6"/>
    <mergeCell ref="B7:C7"/>
    <mergeCell ref="B51:C51"/>
    <mergeCell ref="B16:C16"/>
    <mergeCell ref="B17:C17"/>
    <mergeCell ref="B20:C20"/>
    <mergeCell ref="B24:C24"/>
    <mergeCell ref="B26:C26"/>
    <mergeCell ref="B27:C27"/>
    <mergeCell ref="B32:C32"/>
    <mergeCell ref="B36:C36"/>
    <mergeCell ref="B40:C40"/>
    <mergeCell ref="B41:C41"/>
    <mergeCell ref="B44:C44"/>
    <mergeCell ref="B96:C96"/>
    <mergeCell ref="B53:C53"/>
    <mergeCell ref="B59:C59"/>
    <mergeCell ref="B60:C60"/>
    <mergeCell ref="B63:C63"/>
    <mergeCell ref="B64:C64"/>
    <mergeCell ref="B71:C71"/>
    <mergeCell ref="B81:C81"/>
    <mergeCell ref="B82:C82"/>
    <mergeCell ref="B87:C87"/>
    <mergeCell ref="B89:C89"/>
    <mergeCell ref="B91:C91"/>
    <mergeCell ref="B135:C135"/>
    <mergeCell ref="B98:C98"/>
    <mergeCell ref="B101:C101"/>
    <mergeCell ref="B103:C103"/>
    <mergeCell ref="B104:C104"/>
    <mergeCell ref="B108:C108"/>
    <mergeCell ref="B113:C113"/>
    <mergeCell ref="B114:C114"/>
    <mergeCell ref="B118:C118"/>
    <mergeCell ref="B128:C128"/>
    <mergeCell ref="B130:C130"/>
    <mergeCell ref="B131:C131"/>
    <mergeCell ref="B155:C155"/>
    <mergeCell ref="B161:C161"/>
    <mergeCell ref="B138:C138"/>
    <mergeCell ref="B139:C139"/>
    <mergeCell ref="B147:C147"/>
    <mergeCell ref="B148:C148"/>
    <mergeCell ref="B152:C152"/>
    <mergeCell ref="B154:C15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E0AE1-FB1E-4513-9867-91CBA2F83BC2}">
  <dimension ref="A1:AO100"/>
  <sheetViews>
    <sheetView tabSelected="1" zoomScale="66" zoomScaleNormal="60" workbookViewId="0">
      <selection activeCell="D4" sqref="D4"/>
    </sheetView>
  </sheetViews>
  <sheetFormatPr baseColWidth="10" defaultColWidth="11.42578125" defaultRowHeight="12.75" x14ac:dyDescent="0.2"/>
  <cols>
    <col min="1" max="1" width="12.140625" style="15" customWidth="1"/>
    <col min="2" max="2" width="7.140625" style="15" customWidth="1"/>
    <col min="3" max="3" width="25" style="15" customWidth="1"/>
    <col min="4" max="4" width="102.5703125" style="15" bestFit="1" customWidth="1"/>
    <col min="5" max="5" width="5.7109375" style="15" bestFit="1" customWidth="1"/>
    <col min="6" max="6" width="12" style="15" bestFit="1" customWidth="1"/>
    <col min="7" max="7" width="6.140625" style="15" bestFit="1" customWidth="1"/>
    <col min="8" max="8" width="5.5703125" style="15" bestFit="1" customWidth="1"/>
    <col min="9" max="9" width="12" style="15" bestFit="1" customWidth="1"/>
    <col min="10" max="10" width="5.7109375" style="15" customWidth="1"/>
    <col min="11" max="11" width="5.42578125" style="15" customWidth="1"/>
    <col min="12" max="14" width="11.42578125" style="15"/>
    <col min="15" max="15" width="14.140625" style="15" customWidth="1"/>
    <col min="16" max="16384" width="11.42578125" style="15"/>
  </cols>
  <sheetData>
    <row r="1" spans="1:24" ht="48.2" customHeight="1" thickBot="1" x14ac:dyDescent="0.25">
      <c r="C1" s="63" t="s">
        <v>820</v>
      </c>
      <c r="D1" s="63"/>
      <c r="E1" s="63"/>
      <c r="F1" s="63"/>
      <c r="G1" s="63"/>
      <c r="H1" s="63"/>
      <c r="I1" s="63"/>
      <c r="J1" s="63"/>
      <c r="K1" s="63"/>
      <c r="L1" s="63"/>
      <c r="M1" s="63"/>
      <c r="P1" s="46" t="s">
        <v>829</v>
      </c>
      <c r="Q1" s="46" t="s">
        <v>830</v>
      </c>
      <c r="R1" s="46"/>
      <c r="S1" s="47"/>
      <c r="T1" s="47"/>
      <c r="U1" s="47"/>
      <c r="V1" s="48"/>
      <c r="W1" s="48"/>
      <c r="X1" s="48"/>
    </row>
    <row r="2" spans="1:24" s="20" customFormat="1" ht="42.75" customHeight="1" thickBot="1" x14ac:dyDescent="0.25">
      <c r="A2" s="17" t="s">
        <v>525</v>
      </c>
      <c r="B2" s="17" t="s">
        <v>517</v>
      </c>
      <c r="C2" s="44" t="s">
        <v>518</v>
      </c>
      <c r="D2" s="18" t="s">
        <v>519</v>
      </c>
      <c r="E2" s="19" t="s">
        <v>527</v>
      </c>
      <c r="F2" s="21" t="s">
        <v>794</v>
      </c>
      <c r="G2" s="19" t="s">
        <v>528</v>
      </c>
      <c r="H2" s="19" t="s">
        <v>529</v>
      </c>
      <c r="I2" s="21" t="s">
        <v>531</v>
      </c>
      <c r="J2" s="19" t="s">
        <v>526</v>
      </c>
      <c r="K2" s="19" t="s">
        <v>530</v>
      </c>
      <c r="L2" s="65" t="s">
        <v>824</v>
      </c>
      <c r="M2" s="65"/>
      <c r="N2" s="65"/>
      <c r="O2" s="65"/>
      <c r="P2" s="20" t="s">
        <v>822</v>
      </c>
      <c r="Q2" s="20" t="s">
        <v>821</v>
      </c>
      <c r="R2" s="20" t="s">
        <v>823</v>
      </c>
      <c r="T2" s="20" t="s">
        <v>826</v>
      </c>
    </row>
    <row r="3" spans="1:24" ht="15" x14ac:dyDescent="0.2">
      <c r="A3" s="30"/>
      <c r="B3" s="29">
        <v>5</v>
      </c>
      <c r="C3" s="31" t="s">
        <v>533</v>
      </c>
      <c r="D3" s="31" t="s">
        <v>814</v>
      </c>
      <c r="E3" s="23">
        <f>SUM(E4:E40)</f>
        <v>15</v>
      </c>
      <c r="F3" s="23">
        <f t="shared" ref="F3:H3" si="0">SUM(F4:F40)</f>
        <v>13</v>
      </c>
      <c r="G3" s="23">
        <f t="shared" si="0"/>
        <v>13</v>
      </c>
      <c r="H3" s="23">
        <f t="shared" si="0"/>
        <v>8</v>
      </c>
      <c r="I3" s="25"/>
      <c r="J3" s="25"/>
      <c r="K3" s="25"/>
      <c r="L3" s="66" t="s">
        <v>521</v>
      </c>
      <c r="M3" s="66"/>
      <c r="N3" s="66"/>
      <c r="O3" s="66"/>
      <c r="Q3" s="15" t="s">
        <v>521</v>
      </c>
      <c r="R3" s="15" t="s">
        <v>521</v>
      </c>
      <c r="S3" s="15" t="s">
        <v>521</v>
      </c>
    </row>
    <row r="4" spans="1:24" ht="87" customHeight="1" x14ac:dyDescent="0.2">
      <c r="A4" s="30" t="s">
        <v>522</v>
      </c>
      <c r="B4" s="32" t="s">
        <v>506</v>
      </c>
      <c r="C4" s="33" t="s">
        <v>3</v>
      </c>
      <c r="D4" s="33" t="s">
        <v>806</v>
      </c>
      <c r="E4" s="23"/>
      <c r="F4" s="23"/>
      <c r="G4" s="24">
        <v>1</v>
      </c>
      <c r="H4" s="23"/>
      <c r="I4" s="25">
        <v>1</v>
      </c>
      <c r="J4" s="25"/>
      <c r="K4" s="25">
        <v>0</v>
      </c>
      <c r="L4" s="64" t="s">
        <v>828</v>
      </c>
      <c r="M4" s="64"/>
      <c r="N4" s="64"/>
      <c r="O4" s="64"/>
      <c r="P4" s="16" t="s">
        <v>522</v>
      </c>
      <c r="Q4" s="16" t="s">
        <v>825</v>
      </c>
      <c r="R4" s="16">
        <v>0</v>
      </c>
      <c r="T4" s="15" t="s">
        <v>827</v>
      </c>
    </row>
    <row r="5" spans="1:24" ht="45" x14ac:dyDescent="0.2">
      <c r="A5" s="30" t="s">
        <v>523</v>
      </c>
      <c r="B5" s="32" t="s">
        <v>507</v>
      </c>
      <c r="C5" s="33" t="s">
        <v>534</v>
      </c>
      <c r="D5" s="33" t="s">
        <v>535</v>
      </c>
      <c r="E5" s="25">
        <v>1</v>
      </c>
      <c r="F5" s="25"/>
      <c r="G5" s="25"/>
      <c r="H5" s="25"/>
      <c r="I5" s="25">
        <v>1</v>
      </c>
      <c r="J5" s="25"/>
      <c r="K5" s="25">
        <v>1</v>
      </c>
      <c r="L5" s="64" t="s">
        <v>521</v>
      </c>
      <c r="M5" s="64"/>
      <c r="N5" s="64"/>
      <c r="O5" s="64"/>
    </row>
    <row r="6" spans="1:24" ht="42.75" customHeight="1" x14ac:dyDescent="0.2">
      <c r="A6" s="30" t="s">
        <v>523</v>
      </c>
      <c r="B6" s="32" t="s">
        <v>508</v>
      </c>
      <c r="C6" s="33" t="s">
        <v>536</v>
      </c>
      <c r="D6" s="33" t="s">
        <v>537</v>
      </c>
      <c r="E6" s="25">
        <v>1</v>
      </c>
      <c r="F6" s="25"/>
      <c r="G6" s="25"/>
      <c r="H6" s="25"/>
      <c r="I6" s="25">
        <v>1</v>
      </c>
      <c r="J6" s="25"/>
      <c r="K6" s="25">
        <v>0</v>
      </c>
      <c r="L6" s="64" t="s">
        <v>521</v>
      </c>
      <c r="M6" s="64"/>
      <c r="N6" s="64"/>
      <c r="O6" s="64"/>
    </row>
    <row r="7" spans="1:24" ht="45" x14ac:dyDescent="0.2">
      <c r="A7" s="30" t="s">
        <v>523</v>
      </c>
      <c r="B7" s="32" t="s">
        <v>538</v>
      </c>
      <c r="C7" s="33" t="s">
        <v>539</v>
      </c>
      <c r="D7" s="33" t="s">
        <v>540</v>
      </c>
      <c r="E7" s="25"/>
      <c r="F7" s="23"/>
      <c r="G7" s="23">
        <v>1</v>
      </c>
      <c r="H7" s="24"/>
      <c r="I7" s="25">
        <v>1</v>
      </c>
      <c r="J7" s="25"/>
      <c r="K7" s="25">
        <v>0</v>
      </c>
      <c r="L7" s="64" t="s">
        <v>521</v>
      </c>
      <c r="M7" s="64"/>
      <c r="N7" s="64"/>
      <c r="O7" s="64"/>
    </row>
    <row r="8" spans="1:24" ht="51" customHeight="1" x14ac:dyDescent="0.2">
      <c r="A8" s="30" t="s">
        <v>523</v>
      </c>
      <c r="B8" s="32" t="s">
        <v>541</v>
      </c>
      <c r="C8" s="33" t="s">
        <v>32</v>
      </c>
      <c r="D8" s="33" t="s">
        <v>542</v>
      </c>
      <c r="E8" s="25">
        <v>1</v>
      </c>
      <c r="F8" s="23"/>
      <c r="G8" s="23"/>
      <c r="H8" s="24"/>
      <c r="I8" s="25">
        <v>1</v>
      </c>
      <c r="J8" s="25"/>
      <c r="K8" s="25">
        <v>0</v>
      </c>
      <c r="L8" s="64" t="s">
        <v>521</v>
      </c>
      <c r="M8" s="64"/>
      <c r="N8" s="64"/>
      <c r="O8" s="64"/>
    </row>
    <row r="9" spans="1:24" ht="30" x14ac:dyDescent="0.2">
      <c r="A9" s="40" t="s">
        <v>523</v>
      </c>
      <c r="B9" s="32" t="s">
        <v>543</v>
      </c>
      <c r="C9" s="33" t="s">
        <v>544</v>
      </c>
      <c r="D9" s="33" t="s">
        <v>545</v>
      </c>
      <c r="E9" s="25">
        <v>1</v>
      </c>
      <c r="F9" s="25"/>
      <c r="G9" s="25"/>
      <c r="H9" s="25"/>
      <c r="I9" s="25"/>
      <c r="J9" s="25"/>
      <c r="K9" s="25">
        <v>0</v>
      </c>
      <c r="L9" s="64" t="s">
        <v>521</v>
      </c>
      <c r="M9" s="64"/>
      <c r="N9" s="64"/>
      <c r="O9" s="64"/>
    </row>
    <row r="10" spans="1:24" ht="114.95" customHeight="1" x14ac:dyDescent="0.2">
      <c r="A10" s="30" t="s">
        <v>522</v>
      </c>
      <c r="B10" s="45" t="s">
        <v>546</v>
      </c>
      <c r="C10" s="33" t="s">
        <v>547</v>
      </c>
      <c r="D10" s="42" t="s">
        <v>548</v>
      </c>
      <c r="E10" s="23"/>
      <c r="F10" s="23"/>
      <c r="G10" s="24">
        <v>1</v>
      </c>
      <c r="H10" s="23">
        <v>1</v>
      </c>
      <c r="I10" s="25"/>
      <c r="J10" s="25"/>
      <c r="K10" s="25">
        <v>0</v>
      </c>
      <c r="L10" s="64" t="s">
        <v>521</v>
      </c>
      <c r="M10" s="64"/>
      <c r="N10" s="64"/>
      <c r="O10" s="64"/>
    </row>
    <row r="11" spans="1:24" ht="41.25" customHeight="1" x14ac:dyDescent="0.2">
      <c r="A11" s="30" t="s">
        <v>790</v>
      </c>
      <c r="B11" s="32" t="s">
        <v>549</v>
      </c>
      <c r="C11" s="33" t="s">
        <v>550</v>
      </c>
      <c r="D11" s="33" t="s">
        <v>551</v>
      </c>
      <c r="E11" s="23">
        <v>1</v>
      </c>
      <c r="F11" s="23"/>
      <c r="G11" s="24"/>
      <c r="H11" s="23"/>
      <c r="I11" s="25">
        <v>1</v>
      </c>
      <c r="J11" s="25"/>
      <c r="K11" s="25">
        <v>0</v>
      </c>
      <c r="L11" s="64" t="s">
        <v>521</v>
      </c>
      <c r="M11" s="64"/>
      <c r="N11" s="64"/>
      <c r="O11" s="64"/>
    </row>
    <row r="12" spans="1:24" ht="52.5" customHeight="1" x14ac:dyDescent="0.2">
      <c r="A12" s="30" t="s">
        <v>522</v>
      </c>
      <c r="B12" s="32" t="s">
        <v>552</v>
      </c>
      <c r="C12" s="33" t="s">
        <v>553</v>
      </c>
      <c r="D12" s="33" t="s">
        <v>554</v>
      </c>
      <c r="E12" s="23"/>
      <c r="F12" s="23">
        <v>1</v>
      </c>
      <c r="G12" s="23"/>
      <c r="H12" s="24">
        <v>1</v>
      </c>
      <c r="I12" s="25">
        <v>1</v>
      </c>
      <c r="J12" s="25"/>
      <c r="K12" s="25">
        <v>0</v>
      </c>
      <c r="L12" s="64" t="s">
        <v>521</v>
      </c>
      <c r="M12" s="64"/>
      <c r="N12" s="64"/>
      <c r="O12" s="64"/>
    </row>
    <row r="13" spans="1:24" ht="45.75" customHeight="1" x14ac:dyDescent="0.2">
      <c r="A13" s="30" t="s">
        <v>522</v>
      </c>
      <c r="B13" s="32" t="s">
        <v>555</v>
      </c>
      <c r="C13" s="33" t="s">
        <v>556</v>
      </c>
      <c r="D13" s="33" t="s">
        <v>557</v>
      </c>
      <c r="E13" s="25"/>
      <c r="F13" s="25"/>
      <c r="G13" s="37">
        <v>1</v>
      </c>
      <c r="H13" s="25"/>
      <c r="I13" s="25">
        <v>1</v>
      </c>
      <c r="J13" s="25"/>
      <c r="K13" s="25">
        <v>0</v>
      </c>
      <c r="L13" s="64" t="s">
        <v>521</v>
      </c>
      <c r="M13" s="64"/>
      <c r="N13" s="64"/>
      <c r="O13" s="64"/>
    </row>
    <row r="14" spans="1:24" ht="30" x14ac:dyDescent="0.2">
      <c r="A14" s="30" t="s">
        <v>523</v>
      </c>
      <c r="B14" s="32" t="s">
        <v>558</v>
      </c>
      <c r="C14" s="33" t="s">
        <v>559</v>
      </c>
      <c r="D14" s="33" t="s">
        <v>560</v>
      </c>
      <c r="E14" s="23"/>
      <c r="F14" s="24" t="s">
        <v>521</v>
      </c>
      <c r="G14" s="24">
        <v>1</v>
      </c>
      <c r="H14" s="23"/>
      <c r="I14" s="25">
        <v>1</v>
      </c>
      <c r="J14" s="25"/>
      <c r="K14" s="25">
        <v>0</v>
      </c>
      <c r="L14" s="64" t="s">
        <v>521</v>
      </c>
      <c r="M14" s="64"/>
      <c r="N14" s="64"/>
      <c r="O14" s="64"/>
    </row>
    <row r="15" spans="1:24" ht="45" x14ac:dyDescent="0.2">
      <c r="A15" s="30" t="s">
        <v>522</v>
      </c>
      <c r="B15" s="32" t="s">
        <v>561</v>
      </c>
      <c r="C15" s="33" t="s">
        <v>113</v>
      </c>
      <c r="D15" s="33" t="s">
        <v>562</v>
      </c>
      <c r="E15" s="23" t="s">
        <v>521</v>
      </c>
      <c r="F15" s="24"/>
      <c r="G15" s="24">
        <v>1</v>
      </c>
      <c r="H15" s="23"/>
      <c r="I15" s="25">
        <v>1</v>
      </c>
      <c r="J15" s="25"/>
      <c r="K15" s="25">
        <v>0</v>
      </c>
      <c r="L15" s="64" t="s">
        <v>521</v>
      </c>
      <c r="M15" s="64"/>
      <c r="N15" s="64"/>
      <c r="O15" s="64"/>
    </row>
    <row r="16" spans="1:24" ht="45" x14ac:dyDescent="0.2">
      <c r="A16" s="30" t="s">
        <v>791</v>
      </c>
      <c r="B16" s="32" t="s">
        <v>563</v>
      </c>
      <c r="C16" s="33" t="s">
        <v>117</v>
      </c>
      <c r="D16" s="33" t="s">
        <v>564</v>
      </c>
      <c r="E16" s="23"/>
      <c r="F16" s="24"/>
      <c r="G16" s="23">
        <v>1</v>
      </c>
      <c r="H16" s="23"/>
      <c r="I16" s="25">
        <v>1</v>
      </c>
      <c r="J16" s="25"/>
      <c r="K16" s="25">
        <v>0</v>
      </c>
      <c r="L16" s="64" t="s">
        <v>521</v>
      </c>
      <c r="M16" s="64"/>
      <c r="N16" s="64"/>
      <c r="O16" s="64"/>
    </row>
    <row r="17" spans="1:15" ht="45" x14ac:dyDescent="0.2">
      <c r="A17" s="30" t="s">
        <v>522</v>
      </c>
      <c r="B17" s="32" t="s">
        <v>565</v>
      </c>
      <c r="C17" s="33" t="s">
        <v>566</v>
      </c>
      <c r="D17" s="33" t="s">
        <v>567</v>
      </c>
      <c r="E17" s="37">
        <v>1</v>
      </c>
      <c r="F17" s="25">
        <v>1</v>
      </c>
      <c r="G17" s="25">
        <v>1</v>
      </c>
      <c r="H17" s="25"/>
      <c r="I17" s="25">
        <v>1</v>
      </c>
      <c r="J17" s="25"/>
      <c r="K17" s="25">
        <v>0</v>
      </c>
      <c r="L17" s="64" t="s">
        <v>521</v>
      </c>
      <c r="M17" s="64"/>
      <c r="N17" s="64"/>
      <c r="O17" s="64"/>
    </row>
    <row r="18" spans="1:15" ht="51" customHeight="1" x14ac:dyDescent="0.2">
      <c r="A18" s="30" t="s">
        <v>807</v>
      </c>
      <c r="B18" s="32" t="s">
        <v>568</v>
      </c>
      <c r="C18" s="33" t="s">
        <v>138</v>
      </c>
      <c r="D18" s="33" t="s">
        <v>569</v>
      </c>
      <c r="E18" s="23">
        <v>1</v>
      </c>
      <c r="F18" s="23"/>
      <c r="G18" s="23">
        <v>1</v>
      </c>
      <c r="H18" s="24"/>
      <c r="I18" s="25">
        <v>1</v>
      </c>
      <c r="J18" s="25"/>
      <c r="K18" s="25">
        <v>0</v>
      </c>
      <c r="L18" s="64" t="s">
        <v>521</v>
      </c>
      <c r="M18" s="64"/>
      <c r="N18" s="64"/>
      <c r="O18" s="64"/>
    </row>
    <row r="19" spans="1:15" ht="25.5" customHeight="1" x14ac:dyDescent="0.2">
      <c r="A19" s="30" t="s">
        <v>522</v>
      </c>
      <c r="B19" s="32" t="s">
        <v>570</v>
      </c>
      <c r="C19" s="33" t="s">
        <v>571</v>
      </c>
      <c r="D19" s="33" t="s">
        <v>792</v>
      </c>
      <c r="E19" s="23">
        <v>1</v>
      </c>
      <c r="F19" s="23"/>
      <c r="G19" s="23"/>
      <c r="H19" s="24"/>
      <c r="I19" s="25">
        <v>1</v>
      </c>
      <c r="J19" s="25"/>
      <c r="K19" s="25">
        <v>0</v>
      </c>
      <c r="L19" s="64" t="s">
        <v>521</v>
      </c>
      <c r="M19" s="64"/>
      <c r="N19" s="64"/>
      <c r="O19" s="64"/>
    </row>
    <row r="20" spans="1:15" ht="54" customHeight="1" x14ac:dyDescent="0.2">
      <c r="A20" s="30" t="s">
        <v>522</v>
      </c>
      <c r="B20" s="32" t="s">
        <v>572</v>
      </c>
      <c r="C20" s="33" t="s">
        <v>573</v>
      </c>
      <c r="D20" s="33" t="s">
        <v>574</v>
      </c>
      <c r="E20" s="25">
        <v>1</v>
      </c>
      <c r="F20" s="25"/>
      <c r="G20" s="25"/>
      <c r="H20" s="25"/>
      <c r="I20" s="25">
        <v>1</v>
      </c>
      <c r="J20" s="25"/>
      <c r="K20" s="25">
        <v>0</v>
      </c>
      <c r="L20" s="64" t="s">
        <v>521</v>
      </c>
      <c r="M20" s="64"/>
      <c r="N20" s="64"/>
      <c r="O20" s="64"/>
    </row>
    <row r="21" spans="1:15" ht="51.95" customHeight="1" x14ac:dyDescent="0.2">
      <c r="A21" s="30" t="s">
        <v>522</v>
      </c>
      <c r="B21" s="32" t="s">
        <v>575</v>
      </c>
      <c r="C21" s="33" t="s">
        <v>576</v>
      </c>
      <c r="D21" s="33" t="s">
        <v>577</v>
      </c>
      <c r="E21" s="23"/>
      <c r="F21" s="24"/>
      <c r="G21" s="23">
        <v>1</v>
      </c>
      <c r="H21" s="24"/>
      <c r="I21" s="25">
        <v>1</v>
      </c>
      <c r="J21" s="25"/>
      <c r="K21" s="25">
        <v>0</v>
      </c>
      <c r="L21" s="64" t="s">
        <v>521</v>
      </c>
      <c r="M21" s="64"/>
      <c r="N21" s="64"/>
      <c r="O21" s="64"/>
    </row>
    <row r="22" spans="1:15" ht="56.25" customHeight="1" x14ac:dyDescent="0.2">
      <c r="A22" s="30" t="s">
        <v>808</v>
      </c>
      <c r="B22" s="32" t="s">
        <v>578</v>
      </c>
      <c r="C22" s="33" t="s">
        <v>579</v>
      </c>
      <c r="D22" s="33" t="s">
        <v>793</v>
      </c>
      <c r="E22" s="25"/>
      <c r="F22" s="37">
        <v>1</v>
      </c>
      <c r="G22" s="25"/>
      <c r="H22" s="25"/>
      <c r="I22" s="25">
        <v>1</v>
      </c>
      <c r="J22" s="25"/>
      <c r="K22" s="25">
        <v>0</v>
      </c>
      <c r="L22" s="64" t="s">
        <v>521</v>
      </c>
      <c r="M22" s="64"/>
      <c r="N22" s="64"/>
      <c r="O22" s="64"/>
    </row>
    <row r="23" spans="1:15" ht="60" customHeight="1" x14ac:dyDescent="0.2">
      <c r="A23" s="30" t="s">
        <v>808</v>
      </c>
      <c r="B23" s="32" t="s">
        <v>580</v>
      </c>
      <c r="C23" s="33" t="s">
        <v>581</v>
      </c>
      <c r="D23" s="33" t="s">
        <v>582</v>
      </c>
      <c r="E23" s="23">
        <v>1</v>
      </c>
      <c r="F23" s="24"/>
      <c r="G23" s="23"/>
      <c r="H23" s="23"/>
      <c r="I23" s="25"/>
      <c r="J23" s="25"/>
      <c r="K23" s="25">
        <v>3</v>
      </c>
      <c r="L23" s="64" t="s">
        <v>819</v>
      </c>
      <c r="M23" s="64"/>
      <c r="N23" s="64"/>
      <c r="O23" s="64"/>
    </row>
    <row r="24" spans="1:15" ht="103.5" customHeight="1" x14ac:dyDescent="0.2">
      <c r="A24" s="30" t="s">
        <v>808</v>
      </c>
      <c r="B24" s="32" t="s">
        <v>583</v>
      </c>
      <c r="C24" s="33" t="s">
        <v>584</v>
      </c>
      <c r="D24" s="33" t="s">
        <v>804</v>
      </c>
      <c r="E24" s="23"/>
      <c r="F24" s="38">
        <v>1</v>
      </c>
      <c r="G24" s="23"/>
      <c r="H24" s="23"/>
      <c r="I24" s="25"/>
      <c r="J24" s="25"/>
      <c r="K24" s="25">
        <v>0</v>
      </c>
      <c r="L24" s="64" t="s">
        <v>521</v>
      </c>
      <c r="M24" s="64"/>
      <c r="N24" s="64"/>
      <c r="O24" s="64"/>
    </row>
    <row r="25" spans="1:15" ht="60" x14ac:dyDescent="0.2">
      <c r="A25" s="30" t="s">
        <v>808</v>
      </c>
      <c r="B25" s="32" t="s">
        <v>585</v>
      </c>
      <c r="C25" s="33" t="s">
        <v>586</v>
      </c>
      <c r="D25" s="33" t="s">
        <v>587</v>
      </c>
      <c r="E25" s="23">
        <v>1</v>
      </c>
      <c r="F25" s="24"/>
      <c r="G25" s="23"/>
      <c r="H25" s="23">
        <v>1</v>
      </c>
      <c r="I25" s="25"/>
      <c r="J25" s="25"/>
      <c r="K25" s="25">
        <v>0</v>
      </c>
      <c r="L25" s="64" t="s">
        <v>521</v>
      </c>
      <c r="M25" s="64"/>
      <c r="N25" s="64"/>
      <c r="O25" s="64"/>
    </row>
    <row r="26" spans="1:15" ht="65.25" customHeight="1" x14ac:dyDescent="0.2">
      <c r="A26" s="30" t="s">
        <v>522</v>
      </c>
      <c r="B26" s="32" t="s">
        <v>588</v>
      </c>
      <c r="C26" s="33" t="s">
        <v>589</v>
      </c>
      <c r="D26" s="42" t="s">
        <v>795</v>
      </c>
      <c r="E26" s="23"/>
      <c r="F26" s="23">
        <v>1</v>
      </c>
      <c r="G26" s="23"/>
      <c r="H26" s="24"/>
      <c r="I26" s="25">
        <v>1</v>
      </c>
      <c r="J26" s="25"/>
      <c r="K26" s="25">
        <v>0</v>
      </c>
      <c r="L26" s="64" t="s">
        <v>521</v>
      </c>
      <c r="M26" s="64"/>
      <c r="N26" s="64"/>
      <c r="O26" s="64"/>
    </row>
    <row r="27" spans="1:15" ht="78" customHeight="1" x14ac:dyDescent="0.2">
      <c r="A27" s="30" t="s">
        <v>522</v>
      </c>
      <c r="B27" s="32" t="s">
        <v>590</v>
      </c>
      <c r="C27" s="33" t="s">
        <v>591</v>
      </c>
      <c r="D27" s="33" t="s">
        <v>592</v>
      </c>
      <c r="E27" s="23"/>
      <c r="F27" s="24">
        <v>1</v>
      </c>
      <c r="G27" s="23"/>
      <c r="H27" s="23"/>
      <c r="I27" s="25">
        <v>1</v>
      </c>
      <c r="J27" s="25"/>
      <c r="K27" s="25">
        <v>0</v>
      </c>
      <c r="L27" s="64" t="s">
        <v>521</v>
      </c>
      <c r="M27" s="64"/>
      <c r="N27" s="64"/>
      <c r="O27" s="64"/>
    </row>
    <row r="28" spans="1:15" ht="84" customHeight="1" x14ac:dyDescent="0.2">
      <c r="A28" s="30" t="s">
        <v>522</v>
      </c>
      <c r="B28" s="32" t="s">
        <v>593</v>
      </c>
      <c r="C28" s="33" t="s">
        <v>594</v>
      </c>
      <c r="D28" s="33" t="s">
        <v>595</v>
      </c>
      <c r="E28" s="25"/>
      <c r="F28" s="25"/>
      <c r="G28" s="25">
        <v>1</v>
      </c>
      <c r="H28" s="25">
        <v>1</v>
      </c>
      <c r="I28" s="25"/>
      <c r="J28" s="25"/>
      <c r="K28" s="25">
        <v>0</v>
      </c>
      <c r="L28" s="64" t="s">
        <v>521</v>
      </c>
      <c r="M28" s="64"/>
      <c r="N28" s="64"/>
      <c r="O28" s="64"/>
    </row>
    <row r="29" spans="1:15" ht="39" customHeight="1" x14ac:dyDescent="0.2">
      <c r="A29" s="30" t="s">
        <v>522</v>
      </c>
      <c r="B29" s="32" t="s">
        <v>596</v>
      </c>
      <c r="C29" s="33" t="s">
        <v>597</v>
      </c>
      <c r="D29" s="33" t="s">
        <v>598</v>
      </c>
      <c r="E29" s="23"/>
      <c r="F29" s="39">
        <v>1</v>
      </c>
      <c r="G29" s="24"/>
      <c r="H29" s="23">
        <v>1</v>
      </c>
      <c r="I29" s="25"/>
      <c r="J29" s="25"/>
      <c r="K29" s="25">
        <v>0</v>
      </c>
      <c r="L29" s="64" t="s">
        <v>521</v>
      </c>
      <c r="M29" s="64"/>
      <c r="N29" s="64"/>
      <c r="O29" s="64"/>
    </row>
    <row r="30" spans="1:15" ht="38.25" customHeight="1" x14ac:dyDescent="0.2">
      <c r="A30" s="30" t="s">
        <v>522</v>
      </c>
      <c r="B30" s="32" t="s">
        <v>599</v>
      </c>
      <c r="C30" s="33" t="s">
        <v>600</v>
      </c>
      <c r="D30" s="33" t="s">
        <v>601</v>
      </c>
      <c r="E30" s="23"/>
      <c r="F30" s="23">
        <v>1</v>
      </c>
      <c r="G30" s="23"/>
      <c r="H30" s="24">
        <v>1</v>
      </c>
      <c r="I30" s="25"/>
      <c r="J30" s="25"/>
      <c r="K30" s="25">
        <v>0</v>
      </c>
      <c r="L30" s="64" t="s">
        <v>521</v>
      </c>
      <c r="M30" s="64"/>
      <c r="N30" s="64"/>
      <c r="O30" s="64"/>
    </row>
    <row r="31" spans="1:15" ht="64.5" customHeight="1" x14ac:dyDescent="0.2">
      <c r="A31" s="30" t="s">
        <v>522</v>
      </c>
      <c r="B31" s="32" t="s">
        <v>602</v>
      </c>
      <c r="C31" s="33" t="s">
        <v>805</v>
      </c>
      <c r="D31" s="33" t="s">
        <v>603</v>
      </c>
      <c r="E31" s="23"/>
      <c r="F31" s="24">
        <v>1</v>
      </c>
      <c r="G31" s="23"/>
      <c r="H31" s="23"/>
      <c r="I31" s="25"/>
      <c r="J31" s="25"/>
      <c r="K31" s="25">
        <v>0</v>
      </c>
      <c r="L31" s="64" t="s">
        <v>521</v>
      </c>
      <c r="M31" s="64"/>
      <c r="N31" s="64"/>
      <c r="O31" s="64"/>
    </row>
    <row r="32" spans="1:15" ht="38.25" customHeight="1" x14ac:dyDescent="0.2">
      <c r="A32" s="30" t="s">
        <v>522</v>
      </c>
      <c r="B32" s="32" t="s">
        <v>604</v>
      </c>
      <c r="C32" s="33" t="s">
        <v>816</v>
      </c>
      <c r="D32" s="33" t="s">
        <v>812</v>
      </c>
      <c r="E32" s="23">
        <v>1</v>
      </c>
      <c r="F32" s="23"/>
      <c r="G32" s="24"/>
      <c r="H32" s="23"/>
      <c r="I32" s="25">
        <v>1</v>
      </c>
      <c r="J32" s="25"/>
      <c r="K32" s="25">
        <v>0</v>
      </c>
      <c r="L32" s="64" t="s">
        <v>521</v>
      </c>
      <c r="M32" s="64"/>
      <c r="N32" s="64"/>
      <c r="O32" s="64"/>
    </row>
    <row r="33" spans="1:15" ht="63.75" customHeight="1" x14ac:dyDescent="0.2">
      <c r="A33" s="30" t="s">
        <v>809</v>
      </c>
      <c r="B33" s="32" t="s">
        <v>605</v>
      </c>
      <c r="C33" s="33" t="s">
        <v>606</v>
      </c>
      <c r="D33" s="43" t="s">
        <v>607</v>
      </c>
      <c r="E33" s="23">
        <v>1</v>
      </c>
      <c r="F33" s="23"/>
      <c r="G33" s="23"/>
      <c r="H33" s="24"/>
      <c r="I33" s="25"/>
      <c r="J33" s="25"/>
      <c r="K33" s="25">
        <v>0</v>
      </c>
      <c r="L33" s="64" t="s">
        <v>521</v>
      </c>
      <c r="M33" s="64"/>
      <c r="N33" s="64"/>
      <c r="O33" s="64"/>
    </row>
    <row r="34" spans="1:15" ht="69" customHeight="1" x14ac:dyDescent="0.2">
      <c r="A34" s="30" t="s">
        <v>815</v>
      </c>
      <c r="B34" s="32" t="s">
        <v>608</v>
      </c>
      <c r="C34" s="33" t="s">
        <v>609</v>
      </c>
      <c r="D34" s="33" t="s">
        <v>610</v>
      </c>
      <c r="E34" s="39">
        <v>1</v>
      </c>
      <c r="F34" s="23">
        <v>1</v>
      </c>
      <c r="G34" s="23"/>
      <c r="H34" s="24">
        <v>1</v>
      </c>
      <c r="I34" s="25"/>
      <c r="J34" s="25"/>
      <c r="K34" s="25">
        <v>0</v>
      </c>
      <c r="L34" s="64" t="s">
        <v>521</v>
      </c>
      <c r="M34" s="64"/>
      <c r="N34" s="64"/>
      <c r="O34" s="64"/>
    </row>
    <row r="35" spans="1:15" ht="51.75" customHeight="1" x14ac:dyDescent="0.2">
      <c r="A35" s="30" t="s">
        <v>815</v>
      </c>
      <c r="B35" s="32" t="s">
        <v>611</v>
      </c>
      <c r="C35" s="33" t="s">
        <v>612</v>
      </c>
      <c r="D35" s="33" t="s">
        <v>796</v>
      </c>
      <c r="E35" s="23"/>
      <c r="F35" s="23">
        <v>1</v>
      </c>
      <c r="G35" s="24"/>
      <c r="H35" s="24"/>
      <c r="I35" s="25">
        <v>1</v>
      </c>
      <c r="J35" s="25"/>
      <c r="K35" s="25">
        <v>0</v>
      </c>
      <c r="L35" s="64" t="s">
        <v>521</v>
      </c>
      <c r="M35" s="64"/>
      <c r="N35" s="64"/>
      <c r="O35" s="64"/>
    </row>
    <row r="36" spans="1:15" ht="51.75" customHeight="1" x14ac:dyDescent="0.2">
      <c r="A36" s="30" t="s">
        <v>522</v>
      </c>
      <c r="B36" s="32" t="s">
        <v>613</v>
      </c>
      <c r="C36" s="33" t="s">
        <v>614</v>
      </c>
      <c r="D36" s="33" t="s">
        <v>615</v>
      </c>
      <c r="E36" s="23"/>
      <c r="F36" s="23"/>
      <c r="G36" s="24">
        <v>1</v>
      </c>
      <c r="H36" s="23"/>
      <c r="I36" s="25">
        <v>1</v>
      </c>
      <c r="J36" s="25"/>
      <c r="K36" s="25">
        <v>0</v>
      </c>
      <c r="L36" s="64" t="s">
        <v>521</v>
      </c>
      <c r="M36" s="64"/>
      <c r="N36" s="64"/>
      <c r="O36" s="64"/>
    </row>
    <row r="37" spans="1:15" ht="59.25" customHeight="1" x14ac:dyDescent="0.2">
      <c r="A37" s="30" t="s">
        <v>522</v>
      </c>
      <c r="B37" s="32" t="s">
        <v>616</v>
      </c>
      <c r="C37" s="33" t="s">
        <v>617</v>
      </c>
      <c r="D37" s="33" t="s">
        <v>618</v>
      </c>
      <c r="E37" s="23"/>
      <c r="F37" s="23"/>
      <c r="G37" s="24">
        <v>1</v>
      </c>
      <c r="H37" s="23">
        <v>1</v>
      </c>
      <c r="I37" s="25">
        <v>1</v>
      </c>
      <c r="J37" s="25"/>
      <c r="K37" s="25">
        <v>0</v>
      </c>
      <c r="L37" s="64" t="s">
        <v>521</v>
      </c>
      <c r="M37" s="64"/>
      <c r="N37" s="64"/>
      <c r="O37" s="64"/>
    </row>
    <row r="38" spans="1:15" ht="78.75" customHeight="1" x14ac:dyDescent="0.2">
      <c r="A38" s="30" t="s">
        <v>522</v>
      </c>
      <c r="B38" s="32" t="s">
        <v>619</v>
      </c>
      <c r="C38" s="33" t="s">
        <v>498</v>
      </c>
      <c r="D38" s="33" t="s">
        <v>620</v>
      </c>
      <c r="E38" s="23">
        <v>1</v>
      </c>
      <c r="F38" s="23"/>
      <c r="G38" s="24"/>
      <c r="H38" s="23"/>
      <c r="I38" s="25"/>
      <c r="J38" s="25"/>
      <c r="K38" s="25">
        <v>0</v>
      </c>
      <c r="L38" s="64" t="s">
        <v>521</v>
      </c>
      <c r="M38" s="64"/>
      <c r="N38" s="64"/>
      <c r="O38" s="64"/>
    </row>
    <row r="39" spans="1:15" ht="52.5" customHeight="1" x14ac:dyDescent="0.2">
      <c r="A39" s="30" t="s">
        <v>522</v>
      </c>
      <c r="B39" s="32" t="s">
        <v>621</v>
      </c>
      <c r="C39" s="33" t="s">
        <v>622</v>
      </c>
      <c r="D39" s="43" t="s">
        <v>623</v>
      </c>
      <c r="E39" s="23"/>
      <c r="F39" s="24">
        <v>1</v>
      </c>
      <c r="G39" s="24"/>
      <c r="H39" s="23"/>
      <c r="I39" s="25"/>
      <c r="J39" s="25"/>
      <c r="K39" s="25">
        <v>0</v>
      </c>
      <c r="L39" s="64" t="s">
        <v>521</v>
      </c>
      <c r="M39" s="64"/>
      <c r="N39" s="64"/>
      <c r="O39" s="64"/>
    </row>
    <row r="40" spans="1:15" ht="57.75" customHeight="1" x14ac:dyDescent="0.2">
      <c r="A40" s="30" t="s">
        <v>809</v>
      </c>
      <c r="B40" s="32" t="s">
        <v>624</v>
      </c>
      <c r="C40" s="33" t="s">
        <v>625</v>
      </c>
      <c r="D40" s="33" t="s">
        <v>626</v>
      </c>
      <c r="E40" s="23"/>
      <c r="F40" s="39">
        <v>1</v>
      </c>
      <c r="G40" s="24"/>
      <c r="H40" s="23"/>
      <c r="I40" s="25">
        <v>1</v>
      </c>
      <c r="J40" s="25"/>
      <c r="K40" s="25">
        <v>0</v>
      </c>
      <c r="L40" s="64" t="s">
        <v>521</v>
      </c>
      <c r="M40" s="64"/>
      <c r="N40" s="64"/>
      <c r="O40" s="64"/>
    </row>
    <row r="41" spans="1:15" ht="21" customHeight="1" x14ac:dyDescent="0.2">
      <c r="A41" s="30"/>
      <c r="B41" s="34">
        <v>6</v>
      </c>
      <c r="C41" s="35" t="s">
        <v>627</v>
      </c>
      <c r="D41" s="35"/>
      <c r="E41" s="23">
        <f>SUM(E42:E49)</f>
        <v>2</v>
      </c>
      <c r="F41" s="23">
        <f t="shared" ref="F41:H41" si="1">SUM(F42:F49)</f>
        <v>3</v>
      </c>
      <c r="G41" s="23">
        <f t="shared" si="1"/>
        <v>3</v>
      </c>
      <c r="H41" s="23">
        <f t="shared" si="1"/>
        <v>7</v>
      </c>
      <c r="I41" s="25"/>
      <c r="J41" s="25"/>
      <c r="K41" s="25"/>
      <c r="L41" s="64"/>
      <c r="M41" s="64"/>
      <c r="N41" s="64"/>
      <c r="O41" s="64"/>
    </row>
    <row r="42" spans="1:15" ht="78.75" customHeight="1" x14ac:dyDescent="0.2">
      <c r="A42" s="30" t="s">
        <v>523</v>
      </c>
      <c r="B42" s="32" t="s">
        <v>509</v>
      </c>
      <c r="C42" s="33" t="s">
        <v>817</v>
      </c>
      <c r="D42" s="33" t="s">
        <v>628</v>
      </c>
      <c r="E42" s="23"/>
      <c r="F42" s="23">
        <v>1</v>
      </c>
      <c r="G42" s="24"/>
      <c r="H42" s="23">
        <v>1</v>
      </c>
      <c r="I42" s="25">
        <v>1</v>
      </c>
      <c r="J42" s="25"/>
      <c r="K42" s="25">
        <v>0</v>
      </c>
      <c r="L42" s="64" t="s">
        <v>521</v>
      </c>
      <c r="M42" s="64"/>
      <c r="N42" s="64"/>
      <c r="O42" s="64"/>
    </row>
    <row r="43" spans="1:15" ht="40.5" customHeight="1" x14ac:dyDescent="0.2">
      <c r="A43" s="30" t="s">
        <v>523</v>
      </c>
      <c r="B43" s="32" t="s">
        <v>510</v>
      </c>
      <c r="C43" s="33" t="s">
        <v>629</v>
      </c>
      <c r="D43" s="33" t="s">
        <v>630</v>
      </c>
      <c r="E43" s="23"/>
      <c r="F43" s="23"/>
      <c r="G43" s="24">
        <v>1</v>
      </c>
      <c r="H43" s="23">
        <v>1</v>
      </c>
      <c r="I43" s="25">
        <v>1</v>
      </c>
      <c r="J43" s="25"/>
      <c r="K43" s="25">
        <v>0</v>
      </c>
      <c r="L43" s="64" t="s">
        <v>521</v>
      </c>
      <c r="M43" s="64"/>
      <c r="N43" s="64"/>
      <c r="O43" s="64"/>
    </row>
    <row r="44" spans="1:15" ht="157.5" customHeight="1" x14ac:dyDescent="0.2">
      <c r="A44" s="30" t="s">
        <v>523</v>
      </c>
      <c r="B44" s="32" t="s">
        <v>631</v>
      </c>
      <c r="C44" s="33" t="s">
        <v>632</v>
      </c>
      <c r="D44" s="33" t="s">
        <v>633</v>
      </c>
      <c r="E44" s="25"/>
      <c r="F44" s="25"/>
      <c r="G44" s="25">
        <v>1</v>
      </c>
      <c r="H44" s="25">
        <v>1</v>
      </c>
      <c r="I44" s="25">
        <v>1</v>
      </c>
      <c r="J44" s="25"/>
      <c r="K44" s="25">
        <v>0</v>
      </c>
      <c r="L44" s="64" t="s">
        <v>521</v>
      </c>
      <c r="M44" s="64"/>
      <c r="N44" s="64"/>
      <c r="O44" s="64"/>
    </row>
    <row r="45" spans="1:15" ht="44.25" customHeight="1" x14ac:dyDescent="0.2">
      <c r="A45" s="30" t="s">
        <v>523</v>
      </c>
      <c r="B45" s="32" t="s">
        <v>634</v>
      </c>
      <c r="C45" s="33" t="s">
        <v>635</v>
      </c>
      <c r="D45" s="33" t="s">
        <v>636</v>
      </c>
      <c r="E45" s="23"/>
      <c r="F45" s="23">
        <v>1</v>
      </c>
      <c r="G45" s="24"/>
      <c r="H45" s="23">
        <v>1</v>
      </c>
      <c r="I45" s="25">
        <v>1</v>
      </c>
      <c r="J45" s="25"/>
      <c r="K45" s="25">
        <v>0</v>
      </c>
      <c r="L45" s="64" t="s">
        <v>521</v>
      </c>
      <c r="M45" s="64"/>
      <c r="N45" s="64"/>
      <c r="O45" s="64"/>
    </row>
    <row r="46" spans="1:15" ht="52.5" customHeight="1" x14ac:dyDescent="0.2">
      <c r="A46" s="30" t="s">
        <v>523</v>
      </c>
      <c r="B46" s="32" t="s">
        <v>637</v>
      </c>
      <c r="C46" s="33" t="s">
        <v>638</v>
      </c>
      <c r="D46" s="33" t="s">
        <v>797</v>
      </c>
      <c r="E46" s="25">
        <v>1</v>
      </c>
      <c r="F46" s="25"/>
      <c r="G46" s="25"/>
      <c r="H46" s="25">
        <v>1</v>
      </c>
      <c r="I46" s="25">
        <v>1</v>
      </c>
      <c r="J46" s="25"/>
      <c r="K46" s="25">
        <v>0</v>
      </c>
      <c r="L46" s="64" t="s">
        <v>521</v>
      </c>
      <c r="M46" s="64"/>
      <c r="N46" s="64"/>
      <c r="O46" s="64"/>
    </row>
    <row r="47" spans="1:15" ht="65.25" customHeight="1" x14ac:dyDescent="0.2">
      <c r="A47" s="30" t="s">
        <v>523</v>
      </c>
      <c r="B47" s="32" t="s">
        <v>639</v>
      </c>
      <c r="C47" s="33" t="s">
        <v>640</v>
      </c>
      <c r="D47" s="43" t="s">
        <v>641</v>
      </c>
      <c r="E47" s="37">
        <v>1</v>
      </c>
      <c r="F47" s="25"/>
      <c r="G47" s="25"/>
      <c r="H47" s="25">
        <v>1</v>
      </c>
      <c r="I47" s="25">
        <v>1</v>
      </c>
      <c r="J47" s="25"/>
      <c r="K47" s="25">
        <v>0</v>
      </c>
      <c r="L47" s="64" t="s">
        <v>521</v>
      </c>
      <c r="M47" s="64"/>
      <c r="N47" s="64"/>
      <c r="O47" s="64"/>
    </row>
    <row r="48" spans="1:15" ht="48.75" customHeight="1" x14ac:dyDescent="0.2">
      <c r="A48" s="30" t="s">
        <v>523</v>
      </c>
      <c r="B48" s="32" t="s">
        <v>642</v>
      </c>
      <c r="C48" s="33" t="s">
        <v>643</v>
      </c>
      <c r="D48" s="33" t="s">
        <v>644</v>
      </c>
      <c r="E48" s="23"/>
      <c r="F48" s="24"/>
      <c r="G48" s="23">
        <v>1</v>
      </c>
      <c r="H48" s="23"/>
      <c r="I48" s="25">
        <v>1</v>
      </c>
      <c r="J48" s="25"/>
      <c r="K48" s="25">
        <v>0</v>
      </c>
      <c r="L48" s="64" t="s">
        <v>521</v>
      </c>
      <c r="M48" s="64"/>
      <c r="N48" s="64"/>
      <c r="O48" s="64"/>
    </row>
    <row r="49" spans="1:41" ht="55.5" customHeight="1" x14ac:dyDescent="0.2">
      <c r="A49" s="30" t="s">
        <v>523</v>
      </c>
      <c r="B49" s="32" t="s">
        <v>645</v>
      </c>
      <c r="C49" s="33" t="s">
        <v>818</v>
      </c>
      <c r="D49" s="33" t="s">
        <v>646</v>
      </c>
      <c r="E49" s="25"/>
      <c r="F49" s="25">
        <v>1</v>
      </c>
      <c r="G49" s="25"/>
      <c r="H49" s="25">
        <v>1</v>
      </c>
      <c r="I49" s="25">
        <v>1</v>
      </c>
      <c r="J49" s="25"/>
      <c r="K49" s="25">
        <v>0</v>
      </c>
      <c r="L49" s="64" t="s">
        <v>521</v>
      </c>
      <c r="M49" s="64"/>
      <c r="N49" s="64"/>
      <c r="O49" s="64"/>
    </row>
    <row r="50" spans="1:41" ht="30" customHeight="1" x14ac:dyDescent="0.2">
      <c r="A50" s="30"/>
      <c r="B50" s="34">
        <v>7</v>
      </c>
      <c r="C50" s="35" t="s">
        <v>647</v>
      </c>
      <c r="D50" s="35"/>
      <c r="E50" s="23">
        <f>SUM(E51:E64)</f>
        <v>5</v>
      </c>
      <c r="F50" s="23">
        <f>SUM(F51:F64)</f>
        <v>0</v>
      </c>
      <c r="G50" s="23">
        <f>SUM(G51:G64)</f>
        <v>11</v>
      </c>
      <c r="H50" s="23">
        <f>SUM(H51:H64)</f>
        <v>4</v>
      </c>
      <c r="I50" s="23">
        <f>SUM(I51:I64)</f>
        <v>6</v>
      </c>
      <c r="J50" s="25"/>
      <c r="K50" s="25"/>
      <c r="L50" s="64"/>
      <c r="M50" s="64"/>
      <c r="N50" s="64"/>
      <c r="O50" s="64"/>
    </row>
    <row r="51" spans="1:41" ht="46.5" customHeight="1" x14ac:dyDescent="0.2">
      <c r="A51" s="30" t="s">
        <v>810</v>
      </c>
      <c r="B51" s="32" t="s">
        <v>511</v>
      </c>
      <c r="C51" s="33" t="s">
        <v>648</v>
      </c>
      <c r="D51" s="33" t="s">
        <v>649</v>
      </c>
      <c r="E51" s="23">
        <v>1</v>
      </c>
      <c r="F51" s="23"/>
      <c r="G51" s="24"/>
      <c r="H51" s="23"/>
      <c r="I51" s="25"/>
      <c r="J51" s="25"/>
      <c r="K51" s="25">
        <v>0</v>
      </c>
      <c r="L51" s="64" t="s">
        <v>521</v>
      </c>
      <c r="M51" s="64"/>
      <c r="N51" s="64"/>
      <c r="O51" s="64"/>
    </row>
    <row r="52" spans="1:41" ht="51" customHeight="1" x14ac:dyDescent="0.2">
      <c r="A52" s="30" t="s">
        <v>811</v>
      </c>
      <c r="B52" s="32" t="s">
        <v>69</v>
      </c>
      <c r="C52" s="33" t="s">
        <v>650</v>
      </c>
      <c r="D52" s="33" t="s">
        <v>651</v>
      </c>
      <c r="E52" s="23">
        <v>1</v>
      </c>
      <c r="F52" s="23"/>
      <c r="G52" s="24">
        <v>1</v>
      </c>
      <c r="H52" s="23"/>
      <c r="I52" s="25">
        <v>1</v>
      </c>
      <c r="J52" s="25"/>
      <c r="K52" s="25">
        <v>0</v>
      </c>
      <c r="L52" s="64" t="s">
        <v>521</v>
      </c>
      <c r="M52" s="64"/>
      <c r="N52" s="64"/>
      <c r="O52" s="64"/>
    </row>
    <row r="53" spans="1:41" ht="105" customHeight="1" x14ac:dyDescent="0.2">
      <c r="A53" s="30" t="s">
        <v>811</v>
      </c>
      <c r="B53" s="32" t="s">
        <v>0</v>
      </c>
      <c r="C53" s="33" t="s">
        <v>652</v>
      </c>
      <c r="D53" s="33" t="s">
        <v>798</v>
      </c>
      <c r="E53" s="23">
        <v>1</v>
      </c>
      <c r="F53" s="23"/>
      <c r="G53" s="24"/>
      <c r="H53" s="23"/>
      <c r="I53" s="25">
        <v>1</v>
      </c>
      <c r="J53" s="25"/>
      <c r="K53" s="25">
        <v>0</v>
      </c>
      <c r="L53" s="64" t="s">
        <v>521</v>
      </c>
      <c r="M53" s="64"/>
      <c r="N53" s="64"/>
      <c r="O53" s="64"/>
    </row>
    <row r="54" spans="1:41" ht="66.95" customHeight="1" x14ac:dyDescent="0.2">
      <c r="A54" s="30" t="s">
        <v>811</v>
      </c>
      <c r="B54" s="32" t="s">
        <v>512</v>
      </c>
      <c r="C54" s="33" t="s">
        <v>653</v>
      </c>
      <c r="D54" s="42" t="s">
        <v>654</v>
      </c>
      <c r="E54" s="23"/>
      <c r="F54" s="23"/>
      <c r="G54" s="24">
        <v>1</v>
      </c>
      <c r="H54" s="23">
        <v>1</v>
      </c>
      <c r="I54" s="25"/>
      <c r="J54" s="25"/>
      <c r="K54" s="25">
        <v>0</v>
      </c>
      <c r="L54" s="64" t="s">
        <v>521</v>
      </c>
      <c r="M54" s="64"/>
      <c r="N54" s="64"/>
      <c r="O54" s="64"/>
    </row>
    <row r="55" spans="1:41" ht="85.5" customHeight="1" x14ac:dyDescent="0.2">
      <c r="A55" s="30" t="s">
        <v>811</v>
      </c>
      <c r="B55" s="32" t="s">
        <v>513</v>
      </c>
      <c r="C55" s="33" t="s">
        <v>655</v>
      </c>
      <c r="D55" s="33" t="s">
        <v>656</v>
      </c>
      <c r="E55" s="23">
        <v>1</v>
      </c>
      <c r="F55" s="23"/>
      <c r="G55" s="24">
        <v>1</v>
      </c>
      <c r="H55" s="23"/>
      <c r="I55" s="25"/>
      <c r="J55" s="25"/>
      <c r="K55" s="25">
        <v>0</v>
      </c>
      <c r="L55" s="64" t="s">
        <v>521</v>
      </c>
      <c r="M55" s="64"/>
      <c r="N55" s="64"/>
      <c r="O55" s="64"/>
    </row>
    <row r="56" spans="1:41" ht="51" customHeight="1" x14ac:dyDescent="0.2">
      <c r="A56" s="30" t="s">
        <v>811</v>
      </c>
      <c r="B56" s="32" t="s">
        <v>657</v>
      </c>
      <c r="C56" s="33" t="s">
        <v>658</v>
      </c>
      <c r="D56" s="33" t="s">
        <v>659</v>
      </c>
      <c r="E56" s="23">
        <v>1</v>
      </c>
      <c r="F56" s="23"/>
      <c r="G56" s="24"/>
      <c r="H56" s="23"/>
      <c r="I56" s="25"/>
      <c r="J56" s="25"/>
      <c r="K56" s="25">
        <v>0</v>
      </c>
      <c r="L56" s="64" t="s">
        <v>521</v>
      </c>
      <c r="M56" s="64"/>
      <c r="N56" s="64"/>
      <c r="O56" s="64"/>
    </row>
    <row r="57" spans="1:41" ht="95.25" customHeight="1" x14ac:dyDescent="0.2">
      <c r="A57" s="30" t="s">
        <v>522</v>
      </c>
      <c r="B57" s="32" t="s">
        <v>660</v>
      </c>
      <c r="C57" s="33" t="s">
        <v>799</v>
      </c>
      <c r="D57" s="33" t="s">
        <v>661</v>
      </c>
      <c r="E57" s="23"/>
      <c r="F57" s="23"/>
      <c r="G57" s="24">
        <v>1</v>
      </c>
      <c r="H57" s="23"/>
      <c r="I57" s="25">
        <v>1</v>
      </c>
      <c r="J57" s="25"/>
      <c r="K57" s="25">
        <v>0</v>
      </c>
      <c r="L57" s="64" t="s">
        <v>521</v>
      </c>
      <c r="M57" s="64"/>
      <c r="N57" s="64"/>
      <c r="O57" s="64"/>
    </row>
    <row r="58" spans="1:41" ht="39" customHeight="1" x14ac:dyDescent="0.2">
      <c r="A58" s="30" t="s">
        <v>811</v>
      </c>
      <c r="B58" s="32" t="s">
        <v>662</v>
      </c>
      <c r="C58" s="33" t="s">
        <v>663</v>
      </c>
      <c r="D58" s="33" t="s">
        <v>664</v>
      </c>
      <c r="E58" s="23"/>
      <c r="F58" s="23"/>
      <c r="G58" s="24">
        <v>1</v>
      </c>
      <c r="H58" s="23"/>
      <c r="I58" s="25">
        <v>1</v>
      </c>
      <c r="J58" s="25"/>
      <c r="K58" s="25">
        <v>0</v>
      </c>
      <c r="L58" s="64" t="s">
        <v>521</v>
      </c>
      <c r="M58" s="64"/>
      <c r="N58" s="64"/>
      <c r="O58" s="64"/>
    </row>
    <row r="59" spans="1:41" ht="51.75" customHeight="1" x14ac:dyDescent="0.2">
      <c r="A59" s="36" t="s">
        <v>811</v>
      </c>
      <c r="B59" s="32" t="s">
        <v>665</v>
      </c>
      <c r="C59" s="33" t="s">
        <v>666</v>
      </c>
      <c r="D59" s="33" t="s">
        <v>667</v>
      </c>
      <c r="E59" s="25"/>
      <c r="F59" s="25"/>
      <c r="G59" s="25">
        <v>1</v>
      </c>
      <c r="H59" s="25"/>
      <c r="I59" s="25">
        <v>1</v>
      </c>
      <c r="J59" s="25"/>
      <c r="K59" s="25">
        <v>0</v>
      </c>
      <c r="L59" s="64" t="s">
        <v>521</v>
      </c>
      <c r="M59" s="64"/>
      <c r="N59" s="64"/>
      <c r="O59" s="64"/>
    </row>
    <row r="60" spans="1:41" ht="77.25" customHeight="1" x14ac:dyDescent="0.2">
      <c r="A60" s="41" t="s">
        <v>809</v>
      </c>
      <c r="B60" s="32" t="s">
        <v>668</v>
      </c>
      <c r="C60" s="33" t="s">
        <v>669</v>
      </c>
      <c r="D60" s="33" t="s">
        <v>670</v>
      </c>
      <c r="E60" s="25"/>
      <c r="F60" s="25"/>
      <c r="G60" s="25">
        <v>1</v>
      </c>
      <c r="H60" s="25">
        <v>1</v>
      </c>
      <c r="I60" s="25">
        <v>1</v>
      </c>
      <c r="J60" s="25"/>
      <c r="K60" s="25">
        <v>0</v>
      </c>
      <c r="L60" s="64" t="s">
        <v>521</v>
      </c>
      <c r="M60" s="64"/>
      <c r="N60" s="64"/>
      <c r="O60" s="64"/>
    </row>
    <row r="61" spans="1:41" ht="49.5" customHeight="1" x14ac:dyDescent="0.2">
      <c r="A61" s="30" t="s">
        <v>522</v>
      </c>
      <c r="B61" s="32" t="s">
        <v>671</v>
      </c>
      <c r="C61" s="33" t="s">
        <v>672</v>
      </c>
      <c r="D61" s="33" t="s">
        <v>673</v>
      </c>
      <c r="E61" s="25"/>
      <c r="F61" s="25"/>
      <c r="G61" s="25">
        <v>1</v>
      </c>
      <c r="H61" s="25"/>
      <c r="I61" s="25"/>
      <c r="J61" s="25"/>
      <c r="K61" s="25">
        <v>0</v>
      </c>
      <c r="L61" s="64" t="s">
        <v>521</v>
      </c>
      <c r="M61" s="64"/>
      <c r="N61" s="64"/>
      <c r="O61" s="64"/>
    </row>
    <row r="62" spans="1:41" ht="37.5" customHeight="1" x14ac:dyDescent="0.2">
      <c r="A62" s="30" t="s">
        <v>809</v>
      </c>
      <c r="B62" s="32" t="s">
        <v>674</v>
      </c>
      <c r="C62" s="33" t="s">
        <v>675</v>
      </c>
      <c r="D62" s="33" t="s">
        <v>676</v>
      </c>
      <c r="E62" s="23"/>
      <c r="F62" s="23"/>
      <c r="G62" s="24">
        <v>1</v>
      </c>
      <c r="H62" s="23"/>
      <c r="I62" s="25"/>
      <c r="J62" s="26"/>
      <c r="K62" s="25">
        <v>0</v>
      </c>
      <c r="L62" s="64" t="s">
        <v>521</v>
      </c>
      <c r="M62" s="64"/>
      <c r="N62" s="64"/>
      <c r="O62" s="64"/>
      <c r="AO62" s="22"/>
    </row>
    <row r="63" spans="1:41" ht="65.25" customHeight="1" x14ac:dyDescent="0.2">
      <c r="A63" s="30" t="s">
        <v>809</v>
      </c>
      <c r="B63" s="32" t="s">
        <v>677</v>
      </c>
      <c r="C63" s="33" t="s">
        <v>678</v>
      </c>
      <c r="D63" s="33" t="s">
        <v>679</v>
      </c>
      <c r="E63" s="23"/>
      <c r="F63" s="24"/>
      <c r="G63" s="24">
        <v>1</v>
      </c>
      <c r="H63" s="23">
        <v>1</v>
      </c>
      <c r="I63" s="25"/>
      <c r="J63" s="25"/>
      <c r="K63" s="25">
        <v>0</v>
      </c>
      <c r="L63" s="64" t="s">
        <v>521</v>
      </c>
      <c r="M63" s="64"/>
      <c r="N63" s="64"/>
      <c r="O63" s="64"/>
    </row>
    <row r="64" spans="1:41" ht="54" customHeight="1" x14ac:dyDescent="0.2">
      <c r="A64" s="30" t="s">
        <v>809</v>
      </c>
      <c r="B64" s="32" t="s">
        <v>680</v>
      </c>
      <c r="C64" s="33" t="s">
        <v>681</v>
      </c>
      <c r="D64" s="33" t="s">
        <v>682</v>
      </c>
      <c r="E64" s="23"/>
      <c r="F64" s="23"/>
      <c r="G64" s="24">
        <v>1</v>
      </c>
      <c r="H64" s="23">
        <v>1</v>
      </c>
      <c r="I64" s="25"/>
      <c r="J64" s="25"/>
      <c r="K64" s="25">
        <v>0</v>
      </c>
      <c r="L64" s="64" t="s">
        <v>521</v>
      </c>
      <c r="M64" s="64"/>
      <c r="N64" s="64"/>
      <c r="O64" s="64"/>
    </row>
    <row r="65" spans="1:19" ht="38.25" customHeight="1" x14ac:dyDescent="0.2">
      <c r="A65" s="30"/>
      <c r="B65" s="34">
        <v>8</v>
      </c>
      <c r="C65" s="35" t="s">
        <v>683</v>
      </c>
      <c r="D65" s="35"/>
      <c r="E65" s="23">
        <f>SUM(E66:E99)</f>
        <v>7</v>
      </c>
      <c r="F65" s="23">
        <f t="shared" ref="F65:I65" si="2">SUM(F66:F99)</f>
        <v>1</v>
      </c>
      <c r="G65" s="23">
        <f t="shared" si="2"/>
        <v>30</v>
      </c>
      <c r="H65" s="23">
        <f t="shared" si="2"/>
        <v>8</v>
      </c>
      <c r="I65" s="23">
        <f t="shared" si="2"/>
        <v>7</v>
      </c>
      <c r="J65" s="25"/>
      <c r="K65" s="25"/>
      <c r="L65" s="64"/>
      <c r="M65" s="64"/>
      <c r="N65" s="64"/>
      <c r="O65" s="64"/>
      <c r="Q65" s="15">
        <v>360</v>
      </c>
      <c r="R65" s="15">
        <v>5</v>
      </c>
      <c r="S65" s="15">
        <f>+R65*Q65</f>
        <v>1800</v>
      </c>
    </row>
    <row r="66" spans="1:19" ht="38.25" customHeight="1" x14ac:dyDescent="0.2">
      <c r="A66" s="30" t="s">
        <v>809</v>
      </c>
      <c r="B66" s="32" t="s">
        <v>514</v>
      </c>
      <c r="C66" s="33" t="s">
        <v>684</v>
      </c>
      <c r="D66" s="33" t="s">
        <v>685</v>
      </c>
      <c r="E66" s="23"/>
      <c r="F66" s="23"/>
      <c r="G66" s="23">
        <v>1</v>
      </c>
      <c r="H66" s="24"/>
      <c r="I66" s="25">
        <v>1</v>
      </c>
      <c r="J66" s="25"/>
      <c r="K66" s="25">
        <v>0</v>
      </c>
      <c r="L66" s="64" t="s">
        <v>521</v>
      </c>
      <c r="M66" s="64"/>
      <c r="N66" s="64"/>
      <c r="O66" s="64"/>
      <c r="Q66" s="15" t="s">
        <v>521</v>
      </c>
      <c r="R66" s="15" t="s">
        <v>521</v>
      </c>
      <c r="S66" s="15" t="s">
        <v>521</v>
      </c>
    </row>
    <row r="67" spans="1:19" ht="38.25" customHeight="1" x14ac:dyDescent="0.2">
      <c r="A67" s="30" t="s">
        <v>809</v>
      </c>
      <c r="B67" s="32" t="s">
        <v>515</v>
      </c>
      <c r="C67" s="33" t="s">
        <v>686</v>
      </c>
      <c r="D67" s="33" t="s">
        <v>687</v>
      </c>
      <c r="E67" s="23"/>
      <c r="F67" s="23"/>
      <c r="G67" s="23">
        <v>1</v>
      </c>
      <c r="H67" s="24"/>
      <c r="I67" s="25"/>
      <c r="J67" s="25"/>
      <c r="K67" s="25">
        <v>0</v>
      </c>
      <c r="L67" s="64" t="s">
        <v>521</v>
      </c>
      <c r="M67" s="64"/>
      <c r="N67" s="64"/>
      <c r="O67" s="64"/>
      <c r="P67" s="15" t="s">
        <v>831</v>
      </c>
      <c r="Q67" s="15" t="s">
        <v>521</v>
      </c>
      <c r="R67" s="15" t="s">
        <v>521</v>
      </c>
      <c r="S67" s="15" t="s">
        <v>521</v>
      </c>
    </row>
    <row r="68" spans="1:19" ht="32.1" customHeight="1" x14ac:dyDescent="0.2">
      <c r="A68" s="30" t="s">
        <v>809</v>
      </c>
      <c r="B68" s="32" t="s">
        <v>516</v>
      </c>
      <c r="C68" s="33" t="s">
        <v>688</v>
      </c>
      <c r="D68" s="33" t="s">
        <v>689</v>
      </c>
      <c r="E68" s="23"/>
      <c r="F68" s="23"/>
      <c r="G68" s="24">
        <v>1</v>
      </c>
      <c r="H68" s="23"/>
      <c r="I68" s="25">
        <v>1</v>
      </c>
      <c r="J68" s="25"/>
      <c r="K68" s="25">
        <v>0</v>
      </c>
      <c r="L68" s="64" t="s">
        <v>521</v>
      </c>
      <c r="M68" s="64"/>
      <c r="N68" s="64"/>
      <c r="O68" s="64"/>
      <c r="S68" s="15">
        <v>2100</v>
      </c>
    </row>
    <row r="69" spans="1:19" ht="51.75" customHeight="1" x14ac:dyDescent="0.2">
      <c r="A69" s="30" t="s">
        <v>809</v>
      </c>
      <c r="B69" s="32" t="s">
        <v>690</v>
      </c>
      <c r="C69" s="33" t="s">
        <v>691</v>
      </c>
      <c r="D69" s="33" t="s">
        <v>800</v>
      </c>
      <c r="E69" s="23"/>
      <c r="F69" s="24"/>
      <c r="G69" s="23">
        <v>1</v>
      </c>
      <c r="H69" s="23"/>
      <c r="I69" s="25"/>
      <c r="J69" s="25"/>
      <c r="K69" s="25">
        <v>0</v>
      </c>
      <c r="L69" s="64" t="s">
        <v>521</v>
      </c>
      <c r="M69" s="64"/>
      <c r="N69" s="64"/>
      <c r="O69" s="64"/>
      <c r="S69" s="15">
        <f>+S68/5</f>
        <v>420</v>
      </c>
    </row>
    <row r="70" spans="1:19" ht="43.5" customHeight="1" x14ac:dyDescent="0.2">
      <c r="A70" s="30" t="s">
        <v>809</v>
      </c>
      <c r="B70" s="32" t="s">
        <v>692</v>
      </c>
      <c r="C70" s="33" t="s">
        <v>693</v>
      </c>
      <c r="D70" s="33" t="s">
        <v>694</v>
      </c>
      <c r="E70" s="23"/>
      <c r="F70" s="23"/>
      <c r="G70" s="23">
        <v>1</v>
      </c>
      <c r="H70" s="24">
        <v>1</v>
      </c>
      <c r="I70" s="25"/>
      <c r="J70" s="25"/>
      <c r="K70" s="25">
        <v>0</v>
      </c>
      <c r="L70" s="64" t="s">
        <v>521</v>
      </c>
      <c r="M70" s="64"/>
      <c r="N70" s="64"/>
      <c r="O70" s="64"/>
    </row>
    <row r="71" spans="1:19" ht="87" customHeight="1" x14ac:dyDescent="0.2">
      <c r="A71" s="30" t="s">
        <v>809</v>
      </c>
      <c r="B71" s="32" t="s">
        <v>695</v>
      </c>
      <c r="C71" s="33" t="s">
        <v>273</v>
      </c>
      <c r="D71" s="33" t="s">
        <v>696</v>
      </c>
      <c r="E71" s="23"/>
      <c r="F71" s="23"/>
      <c r="G71" s="24">
        <v>1</v>
      </c>
      <c r="H71" s="23">
        <v>1</v>
      </c>
      <c r="I71" s="25"/>
      <c r="J71" s="25"/>
      <c r="K71" s="25">
        <v>0</v>
      </c>
      <c r="L71" s="64" t="s">
        <v>521</v>
      </c>
      <c r="M71" s="64"/>
      <c r="N71" s="64"/>
      <c r="O71" s="64"/>
    </row>
    <row r="72" spans="1:19" ht="64.5" customHeight="1" x14ac:dyDescent="0.2">
      <c r="A72" s="30" t="s">
        <v>809</v>
      </c>
      <c r="B72" s="32" t="s">
        <v>697</v>
      </c>
      <c r="C72" s="33" t="s">
        <v>698</v>
      </c>
      <c r="D72" s="33" t="s">
        <v>699</v>
      </c>
      <c r="E72" s="25"/>
      <c r="F72" s="25"/>
      <c r="G72" s="25">
        <v>1</v>
      </c>
      <c r="H72" s="25"/>
      <c r="I72" s="25">
        <v>1</v>
      </c>
      <c r="J72" s="25"/>
      <c r="K72" s="25">
        <v>0</v>
      </c>
      <c r="L72" s="64" t="s">
        <v>521</v>
      </c>
      <c r="M72" s="64"/>
      <c r="N72" s="64"/>
      <c r="O72" s="64"/>
    </row>
    <row r="73" spans="1:19" ht="69" customHeight="1" x14ac:dyDescent="0.2">
      <c r="A73" s="30" t="s">
        <v>522</v>
      </c>
      <c r="B73" s="32" t="s">
        <v>700</v>
      </c>
      <c r="C73" s="33" t="s">
        <v>317</v>
      </c>
      <c r="D73" s="33" t="s">
        <v>801</v>
      </c>
      <c r="E73" s="25">
        <v>1</v>
      </c>
      <c r="F73" s="25"/>
      <c r="G73" s="25">
        <v>1</v>
      </c>
      <c r="H73" s="25">
        <v>1</v>
      </c>
      <c r="I73" s="25"/>
      <c r="J73" s="25"/>
      <c r="K73" s="25">
        <v>0</v>
      </c>
      <c r="L73" s="64" t="s">
        <v>521</v>
      </c>
      <c r="M73" s="64"/>
      <c r="N73" s="64"/>
      <c r="O73" s="64"/>
    </row>
    <row r="74" spans="1:19" ht="269.10000000000002" customHeight="1" x14ac:dyDescent="0.2">
      <c r="A74" s="30" t="s">
        <v>809</v>
      </c>
      <c r="B74" s="32" t="s">
        <v>701</v>
      </c>
      <c r="C74" s="33" t="s">
        <v>702</v>
      </c>
      <c r="D74" s="42" t="s">
        <v>703</v>
      </c>
      <c r="E74" s="39">
        <v>1</v>
      </c>
      <c r="F74" s="23"/>
      <c r="G74" s="38">
        <v>1</v>
      </c>
      <c r="H74" s="39">
        <v>1</v>
      </c>
      <c r="I74" s="25"/>
      <c r="J74" s="25"/>
      <c r="K74" s="25">
        <v>0</v>
      </c>
      <c r="L74" s="64" t="s">
        <v>521</v>
      </c>
      <c r="M74" s="64"/>
      <c r="N74" s="64"/>
      <c r="O74" s="64"/>
    </row>
    <row r="75" spans="1:19" ht="69" customHeight="1" x14ac:dyDescent="0.2">
      <c r="A75" s="30" t="s">
        <v>809</v>
      </c>
      <c r="B75" s="32" t="s">
        <v>704</v>
      </c>
      <c r="C75" s="33" t="s">
        <v>705</v>
      </c>
      <c r="D75" s="42" t="s">
        <v>706</v>
      </c>
      <c r="E75" s="23"/>
      <c r="F75" s="23"/>
      <c r="G75" s="24">
        <v>1</v>
      </c>
      <c r="H75" s="23">
        <v>1</v>
      </c>
      <c r="I75" s="25">
        <v>1</v>
      </c>
      <c r="J75" s="25"/>
      <c r="K75" s="25">
        <v>0</v>
      </c>
      <c r="L75" s="64" t="s">
        <v>521</v>
      </c>
      <c r="M75" s="64"/>
      <c r="N75" s="64"/>
      <c r="O75" s="64"/>
    </row>
    <row r="76" spans="1:19" ht="77.25" customHeight="1" x14ac:dyDescent="0.2">
      <c r="A76" s="30" t="s">
        <v>809</v>
      </c>
      <c r="B76" s="32" t="s">
        <v>707</v>
      </c>
      <c r="C76" s="33" t="s">
        <v>708</v>
      </c>
      <c r="D76" s="42" t="s">
        <v>709</v>
      </c>
      <c r="E76" s="23"/>
      <c r="F76" s="24"/>
      <c r="G76" s="24">
        <v>1</v>
      </c>
      <c r="H76" s="23"/>
      <c r="I76" s="25"/>
      <c r="J76" s="25"/>
      <c r="K76" s="25">
        <v>0</v>
      </c>
      <c r="L76" s="64" t="s">
        <v>521</v>
      </c>
      <c r="M76" s="64"/>
      <c r="N76" s="64"/>
      <c r="O76" s="64"/>
    </row>
    <row r="77" spans="1:19" ht="94.5" customHeight="1" x14ac:dyDescent="0.2">
      <c r="A77" s="30" t="s">
        <v>809</v>
      </c>
      <c r="B77" s="32" t="s">
        <v>710</v>
      </c>
      <c r="C77" s="33" t="s">
        <v>711</v>
      </c>
      <c r="D77" s="42" t="s">
        <v>712</v>
      </c>
      <c r="E77" s="23"/>
      <c r="F77" s="23"/>
      <c r="G77" s="24">
        <v>1</v>
      </c>
      <c r="H77" s="23"/>
      <c r="I77" s="25">
        <v>1</v>
      </c>
      <c r="J77" s="25"/>
      <c r="K77" s="25">
        <v>0</v>
      </c>
      <c r="L77" s="64" t="s">
        <v>521</v>
      </c>
      <c r="M77" s="64"/>
      <c r="N77" s="64"/>
      <c r="O77" s="64"/>
    </row>
    <row r="78" spans="1:19" ht="54" customHeight="1" x14ac:dyDescent="0.2">
      <c r="A78" s="30" t="s">
        <v>809</v>
      </c>
      <c r="B78" s="32" t="s">
        <v>713</v>
      </c>
      <c r="C78" s="33" t="s">
        <v>714</v>
      </c>
      <c r="D78" s="33" t="s">
        <v>715</v>
      </c>
      <c r="E78" s="23"/>
      <c r="F78" s="24"/>
      <c r="G78" s="24">
        <v>1</v>
      </c>
      <c r="H78" s="23">
        <v>1</v>
      </c>
      <c r="I78" s="25"/>
      <c r="J78" s="25"/>
      <c r="K78" s="25">
        <v>0</v>
      </c>
      <c r="L78" s="64" t="s">
        <v>521</v>
      </c>
      <c r="M78" s="64"/>
      <c r="N78" s="64"/>
      <c r="O78" s="64"/>
    </row>
    <row r="79" spans="1:19" ht="56.25" customHeight="1" x14ac:dyDescent="0.2">
      <c r="A79" s="30" t="s">
        <v>809</v>
      </c>
      <c r="B79" s="32" t="s">
        <v>716</v>
      </c>
      <c r="C79" s="33" t="s">
        <v>717</v>
      </c>
      <c r="D79" s="33" t="s">
        <v>718</v>
      </c>
      <c r="E79" s="25">
        <v>1</v>
      </c>
      <c r="F79" s="25"/>
      <c r="G79" s="25">
        <v>1</v>
      </c>
      <c r="H79" s="25"/>
      <c r="I79" s="25"/>
      <c r="J79" s="25"/>
      <c r="K79" s="25">
        <v>0</v>
      </c>
      <c r="L79" s="64" t="s">
        <v>521</v>
      </c>
      <c r="M79" s="64"/>
      <c r="N79" s="64"/>
      <c r="O79" s="64"/>
    </row>
    <row r="80" spans="1:19" ht="63.75" customHeight="1" x14ac:dyDescent="0.2">
      <c r="A80" s="30" t="s">
        <v>809</v>
      </c>
      <c r="B80" s="32" t="s">
        <v>719</v>
      </c>
      <c r="C80" s="33" t="s">
        <v>532</v>
      </c>
      <c r="D80" s="33" t="s">
        <v>720</v>
      </c>
      <c r="E80" s="23"/>
      <c r="F80" s="23"/>
      <c r="G80" s="24">
        <v>1</v>
      </c>
      <c r="H80" s="23">
        <v>1</v>
      </c>
      <c r="I80" s="25"/>
      <c r="J80" s="25"/>
      <c r="K80" s="25">
        <v>0</v>
      </c>
      <c r="L80" s="64" t="s">
        <v>521</v>
      </c>
      <c r="M80" s="64"/>
      <c r="N80" s="64"/>
      <c r="O80" s="64"/>
    </row>
    <row r="81" spans="1:15" ht="51.75" customHeight="1" x14ac:dyDescent="0.2">
      <c r="A81" s="30" t="s">
        <v>809</v>
      </c>
      <c r="B81" s="32" t="s">
        <v>721</v>
      </c>
      <c r="C81" s="33" t="s">
        <v>813</v>
      </c>
      <c r="D81" s="42" t="s">
        <v>802</v>
      </c>
      <c r="E81" s="23"/>
      <c r="F81" s="23"/>
      <c r="G81" s="24"/>
      <c r="H81" s="23">
        <v>1</v>
      </c>
      <c r="I81" s="25"/>
      <c r="J81" s="25"/>
      <c r="K81" s="25">
        <v>0</v>
      </c>
      <c r="L81" s="64" t="s">
        <v>521</v>
      </c>
      <c r="M81" s="64"/>
      <c r="N81" s="64"/>
      <c r="O81" s="64"/>
    </row>
    <row r="82" spans="1:15" ht="57.95" customHeight="1" x14ac:dyDescent="0.2">
      <c r="A82" s="30" t="s">
        <v>809</v>
      </c>
      <c r="B82" s="32" t="s">
        <v>722</v>
      </c>
      <c r="C82" s="33" t="s">
        <v>723</v>
      </c>
      <c r="D82" s="33" t="s">
        <v>724</v>
      </c>
      <c r="E82" s="23"/>
      <c r="F82" s="23"/>
      <c r="G82" s="24">
        <v>1</v>
      </c>
      <c r="H82" s="23"/>
      <c r="I82" s="25"/>
      <c r="J82" s="25"/>
      <c r="K82" s="25">
        <v>0</v>
      </c>
      <c r="L82" s="64" t="s">
        <v>521</v>
      </c>
      <c r="M82" s="64"/>
      <c r="N82" s="64"/>
      <c r="O82" s="64"/>
    </row>
    <row r="83" spans="1:15" ht="48.75" customHeight="1" x14ac:dyDescent="0.2">
      <c r="A83" s="30" t="s">
        <v>809</v>
      </c>
      <c r="B83" s="32" t="s">
        <v>725</v>
      </c>
      <c r="C83" s="33" t="s">
        <v>726</v>
      </c>
      <c r="D83" s="33" t="s">
        <v>727</v>
      </c>
      <c r="E83" s="23"/>
      <c r="F83" s="23"/>
      <c r="G83" s="24">
        <v>1</v>
      </c>
      <c r="H83" s="23"/>
      <c r="I83" s="25"/>
      <c r="J83" s="25"/>
      <c r="K83" s="25">
        <v>0</v>
      </c>
      <c r="L83" s="64" t="s">
        <v>521</v>
      </c>
      <c r="M83" s="64"/>
      <c r="N83" s="64"/>
      <c r="O83" s="64"/>
    </row>
    <row r="84" spans="1:15" ht="44.25" customHeight="1" x14ac:dyDescent="0.2">
      <c r="A84" s="30" t="s">
        <v>809</v>
      </c>
      <c r="B84" s="32" t="s">
        <v>728</v>
      </c>
      <c r="C84" s="33" t="s">
        <v>729</v>
      </c>
      <c r="D84" s="33" t="s">
        <v>730</v>
      </c>
      <c r="E84" s="23"/>
      <c r="F84" s="24">
        <v>1</v>
      </c>
      <c r="G84" s="23"/>
      <c r="H84" s="23"/>
      <c r="I84" s="25">
        <v>1</v>
      </c>
      <c r="J84" s="25"/>
      <c r="K84" s="25">
        <v>0</v>
      </c>
      <c r="L84" s="64" t="s">
        <v>521</v>
      </c>
      <c r="M84" s="64"/>
      <c r="N84" s="64"/>
      <c r="O84" s="64"/>
    </row>
    <row r="85" spans="1:15" ht="30" x14ac:dyDescent="0.2">
      <c r="A85" s="30" t="s">
        <v>809</v>
      </c>
      <c r="B85" s="32" t="s">
        <v>731</v>
      </c>
      <c r="C85" s="33" t="s">
        <v>732</v>
      </c>
      <c r="D85" s="33" t="s">
        <v>733</v>
      </c>
      <c r="E85" s="25"/>
      <c r="F85" s="25"/>
      <c r="G85" s="25">
        <v>1</v>
      </c>
      <c r="H85" s="25"/>
      <c r="I85" s="25"/>
      <c r="J85" s="25"/>
      <c r="K85" s="25">
        <v>0</v>
      </c>
      <c r="L85" s="64" t="s">
        <v>521</v>
      </c>
      <c r="M85" s="64"/>
      <c r="N85" s="64"/>
      <c r="O85" s="64"/>
    </row>
    <row r="86" spans="1:15" ht="39" customHeight="1" x14ac:dyDescent="0.2">
      <c r="A86" s="30" t="s">
        <v>809</v>
      </c>
      <c r="B86" s="32" t="s">
        <v>734</v>
      </c>
      <c r="C86" s="33" t="s">
        <v>735</v>
      </c>
      <c r="D86" s="33" t="s">
        <v>736</v>
      </c>
      <c r="E86" s="23"/>
      <c r="F86" s="23"/>
      <c r="G86" s="24">
        <v>1</v>
      </c>
      <c r="H86" s="23"/>
      <c r="I86" s="25"/>
      <c r="J86" s="25"/>
      <c r="K86" s="25">
        <v>0</v>
      </c>
      <c r="L86" s="64" t="s">
        <v>521</v>
      </c>
      <c r="M86" s="64"/>
      <c r="N86" s="64"/>
      <c r="O86" s="64"/>
    </row>
    <row r="87" spans="1:15" ht="42" customHeight="1" x14ac:dyDescent="0.2">
      <c r="A87" s="30" t="s">
        <v>809</v>
      </c>
      <c r="B87" s="32" t="s">
        <v>737</v>
      </c>
      <c r="C87" s="33" t="s">
        <v>738</v>
      </c>
      <c r="D87" s="33" t="s">
        <v>739</v>
      </c>
      <c r="E87" s="25">
        <v>1</v>
      </c>
      <c r="F87" s="25"/>
      <c r="G87" s="25">
        <v>1</v>
      </c>
      <c r="H87" s="25"/>
      <c r="I87" s="25">
        <v>1</v>
      </c>
      <c r="J87" s="25"/>
      <c r="K87" s="25">
        <v>0</v>
      </c>
      <c r="L87" s="64" t="s">
        <v>521</v>
      </c>
      <c r="M87" s="64"/>
      <c r="N87" s="64"/>
      <c r="O87" s="64"/>
    </row>
    <row r="88" spans="1:15" ht="51" customHeight="1" x14ac:dyDescent="0.2">
      <c r="A88" s="30" t="s">
        <v>809</v>
      </c>
      <c r="B88" s="32" t="s">
        <v>740</v>
      </c>
      <c r="C88" s="33" t="s">
        <v>741</v>
      </c>
      <c r="D88" s="42" t="s">
        <v>742</v>
      </c>
      <c r="E88" s="23"/>
      <c r="F88" s="23"/>
      <c r="G88" s="24">
        <v>1</v>
      </c>
      <c r="H88" s="23"/>
      <c r="I88" s="25"/>
      <c r="J88" s="25"/>
      <c r="K88" s="25">
        <v>0</v>
      </c>
      <c r="L88" s="64" t="s">
        <v>521</v>
      </c>
      <c r="M88" s="64"/>
      <c r="N88" s="64"/>
      <c r="O88" s="64"/>
    </row>
    <row r="89" spans="1:15" ht="38.25" customHeight="1" x14ac:dyDescent="0.2">
      <c r="A89" s="30" t="s">
        <v>809</v>
      </c>
      <c r="B89" s="32" t="s">
        <v>743</v>
      </c>
      <c r="C89" s="33" t="s">
        <v>744</v>
      </c>
      <c r="D89" s="33" t="s">
        <v>745</v>
      </c>
      <c r="E89" s="23"/>
      <c r="F89" s="24"/>
      <c r="G89" s="24">
        <v>1</v>
      </c>
      <c r="H89" s="23"/>
      <c r="I89" s="25"/>
      <c r="J89" s="25"/>
      <c r="K89" s="25">
        <v>0</v>
      </c>
      <c r="L89" s="64" t="s">
        <v>521</v>
      </c>
      <c r="M89" s="64"/>
      <c r="N89" s="64"/>
      <c r="O89" s="64"/>
    </row>
    <row r="90" spans="1:15" ht="38.25" customHeight="1" x14ac:dyDescent="0.2">
      <c r="A90" s="30" t="s">
        <v>809</v>
      </c>
      <c r="B90" s="32" t="s">
        <v>746</v>
      </c>
      <c r="C90" s="33" t="s">
        <v>747</v>
      </c>
      <c r="D90" s="33" t="s">
        <v>748</v>
      </c>
      <c r="E90" s="23">
        <v>1</v>
      </c>
      <c r="F90" s="23"/>
      <c r="G90" s="23"/>
      <c r="H90" s="24"/>
      <c r="I90" s="25"/>
      <c r="J90" s="25"/>
      <c r="K90" s="25">
        <v>0</v>
      </c>
      <c r="L90" s="64" t="s">
        <v>521</v>
      </c>
      <c r="M90" s="64"/>
      <c r="N90" s="64"/>
      <c r="O90" s="64"/>
    </row>
    <row r="91" spans="1:15" ht="47.25" customHeight="1" x14ac:dyDescent="0.2">
      <c r="A91" s="30" t="s">
        <v>809</v>
      </c>
      <c r="B91" s="32" t="s">
        <v>749</v>
      </c>
      <c r="C91" s="33" t="s">
        <v>750</v>
      </c>
      <c r="D91" s="33" t="s">
        <v>751</v>
      </c>
      <c r="E91" s="23"/>
      <c r="F91" s="23"/>
      <c r="G91" s="23">
        <v>1</v>
      </c>
      <c r="H91" s="24"/>
      <c r="I91" s="25"/>
      <c r="J91" s="25"/>
      <c r="K91" s="25">
        <v>0</v>
      </c>
      <c r="L91" s="64" t="s">
        <v>521</v>
      </c>
      <c r="M91" s="64"/>
      <c r="N91" s="64"/>
      <c r="O91" s="64"/>
    </row>
    <row r="92" spans="1:15" ht="42" customHeight="1" x14ac:dyDescent="0.2">
      <c r="A92" s="30" t="s">
        <v>809</v>
      </c>
      <c r="B92" s="32" t="s">
        <v>752</v>
      </c>
      <c r="C92" s="33" t="s">
        <v>753</v>
      </c>
      <c r="D92" s="33" t="s">
        <v>754</v>
      </c>
      <c r="E92" s="39">
        <v>1</v>
      </c>
      <c r="F92" s="24" t="s">
        <v>521</v>
      </c>
      <c r="G92" s="24" t="s">
        <v>521</v>
      </c>
      <c r="H92" s="23"/>
      <c r="I92" s="25"/>
      <c r="J92" s="25"/>
      <c r="K92" s="25">
        <v>0</v>
      </c>
      <c r="L92" s="64" t="s">
        <v>521</v>
      </c>
      <c r="M92" s="64"/>
      <c r="N92" s="64"/>
      <c r="O92" s="64"/>
    </row>
    <row r="93" spans="1:15" ht="41.1" customHeight="1" x14ac:dyDescent="0.2">
      <c r="A93" s="30" t="s">
        <v>809</v>
      </c>
      <c r="B93" s="32" t="s">
        <v>755</v>
      </c>
      <c r="C93" s="33" t="s">
        <v>756</v>
      </c>
      <c r="D93" s="33" t="s">
        <v>757</v>
      </c>
      <c r="E93" s="25"/>
      <c r="F93" s="25"/>
      <c r="G93" s="25">
        <v>1</v>
      </c>
      <c r="H93" s="25"/>
      <c r="I93" s="25"/>
      <c r="J93" s="25"/>
      <c r="K93" s="25">
        <v>0</v>
      </c>
      <c r="L93" s="64" t="s">
        <v>521</v>
      </c>
      <c r="M93" s="64"/>
      <c r="N93" s="64"/>
      <c r="O93" s="64"/>
    </row>
    <row r="94" spans="1:15" ht="43.5" customHeight="1" x14ac:dyDescent="0.2">
      <c r="A94" s="30" t="s">
        <v>809</v>
      </c>
      <c r="B94" s="32" t="s">
        <v>758</v>
      </c>
      <c r="C94" s="33" t="s">
        <v>759</v>
      </c>
      <c r="D94" s="42" t="s">
        <v>760</v>
      </c>
      <c r="E94" s="25"/>
      <c r="F94" s="25"/>
      <c r="G94" s="25">
        <v>1</v>
      </c>
      <c r="H94" s="25"/>
      <c r="I94" s="25"/>
      <c r="J94" s="25"/>
      <c r="K94" s="25">
        <v>0</v>
      </c>
      <c r="L94" s="64" t="s">
        <v>521</v>
      </c>
      <c r="M94" s="64"/>
      <c r="N94" s="64"/>
      <c r="O94" s="64"/>
    </row>
    <row r="95" spans="1:15" ht="48" customHeight="1" x14ac:dyDescent="0.2">
      <c r="A95" s="30" t="s">
        <v>809</v>
      </c>
      <c r="B95" s="32" t="s">
        <v>761</v>
      </c>
      <c r="C95" s="33" t="s">
        <v>762</v>
      </c>
      <c r="D95" s="33" t="s">
        <v>763</v>
      </c>
      <c r="E95" s="25"/>
      <c r="F95" s="25"/>
      <c r="G95" s="25">
        <v>1</v>
      </c>
      <c r="H95" s="25"/>
      <c r="I95" s="25"/>
      <c r="J95" s="25"/>
      <c r="K95" s="25">
        <v>0</v>
      </c>
      <c r="L95" s="64" t="s">
        <v>521</v>
      </c>
      <c r="M95" s="64"/>
      <c r="N95" s="64"/>
      <c r="O95" s="64"/>
    </row>
    <row r="96" spans="1:15" ht="45" customHeight="1" x14ac:dyDescent="0.2">
      <c r="A96" s="30" t="s">
        <v>809</v>
      </c>
      <c r="B96" s="32" t="s">
        <v>764</v>
      </c>
      <c r="C96" s="33" t="s">
        <v>765</v>
      </c>
      <c r="D96" s="33" t="s">
        <v>766</v>
      </c>
      <c r="E96" s="25"/>
      <c r="F96" s="25"/>
      <c r="G96" s="25">
        <v>1</v>
      </c>
      <c r="H96" s="25"/>
      <c r="I96" s="25"/>
      <c r="J96" s="25"/>
      <c r="K96" s="25">
        <v>0</v>
      </c>
      <c r="L96" s="64" t="s">
        <v>521</v>
      </c>
      <c r="M96" s="64"/>
      <c r="N96" s="64"/>
      <c r="O96" s="64"/>
    </row>
    <row r="97" spans="1:15" ht="35.25" customHeight="1" x14ac:dyDescent="0.2">
      <c r="A97" s="30" t="s">
        <v>809</v>
      </c>
      <c r="B97" s="32" t="s">
        <v>767</v>
      </c>
      <c r="C97" s="33" t="s">
        <v>520</v>
      </c>
      <c r="D97" s="33" t="s">
        <v>768</v>
      </c>
      <c r="E97" s="23"/>
      <c r="F97" s="24"/>
      <c r="G97" s="24">
        <v>1</v>
      </c>
      <c r="H97" s="23"/>
      <c r="I97" s="25"/>
      <c r="J97" s="25"/>
      <c r="K97" s="25">
        <v>0</v>
      </c>
      <c r="L97" s="64" t="s">
        <v>521</v>
      </c>
      <c r="M97" s="64"/>
      <c r="N97" s="64"/>
      <c r="O97" s="64"/>
    </row>
    <row r="98" spans="1:15" ht="44.25" customHeight="1" x14ac:dyDescent="0.2">
      <c r="A98" s="30" t="s">
        <v>809</v>
      </c>
      <c r="B98" s="32" t="s">
        <v>769</v>
      </c>
      <c r="C98" s="33" t="s">
        <v>770</v>
      </c>
      <c r="D98" s="33" t="s">
        <v>771</v>
      </c>
      <c r="E98" s="23">
        <v>1</v>
      </c>
      <c r="F98" s="24"/>
      <c r="G98" s="23">
        <v>1</v>
      </c>
      <c r="H98" s="23"/>
      <c r="I98" s="25"/>
      <c r="J98" s="25"/>
      <c r="K98" s="25">
        <v>0</v>
      </c>
      <c r="L98" s="64" t="s">
        <v>521</v>
      </c>
      <c r="M98" s="64"/>
      <c r="N98" s="64"/>
      <c r="O98" s="64"/>
    </row>
    <row r="99" spans="1:15" ht="77.25" customHeight="1" x14ac:dyDescent="0.2">
      <c r="A99" s="30" t="s">
        <v>809</v>
      </c>
      <c r="B99" s="32" t="s">
        <v>772</v>
      </c>
      <c r="C99" s="33" t="s">
        <v>773</v>
      </c>
      <c r="D99" s="33" t="s">
        <v>774</v>
      </c>
      <c r="E99" s="23"/>
      <c r="F99" s="23"/>
      <c r="G99" s="23">
        <v>1</v>
      </c>
      <c r="H99" s="23"/>
      <c r="I99" s="23"/>
      <c r="J99" s="23"/>
      <c r="K99" s="25">
        <v>0</v>
      </c>
      <c r="L99" s="64" t="s">
        <v>521</v>
      </c>
      <c r="M99" s="64"/>
      <c r="N99" s="64"/>
      <c r="O99" s="64"/>
    </row>
    <row r="100" spans="1:15" x14ac:dyDescent="0.2">
      <c r="E100" s="16">
        <f>+E3+E41+E50+E65</f>
        <v>29</v>
      </c>
      <c r="F100" s="16">
        <f t="shared" ref="F100:I100" si="3">+F3+F41+F50+F65</f>
        <v>17</v>
      </c>
      <c r="G100" s="16">
        <f t="shared" si="3"/>
        <v>57</v>
      </c>
      <c r="H100" s="16">
        <f t="shared" si="3"/>
        <v>27</v>
      </c>
      <c r="I100" s="15">
        <f t="shared" si="3"/>
        <v>13</v>
      </c>
    </row>
  </sheetData>
  <mergeCells count="99">
    <mergeCell ref="L7:O7"/>
    <mergeCell ref="L2:O2"/>
    <mergeCell ref="L3:O3"/>
    <mergeCell ref="L4:O4"/>
    <mergeCell ref="L5:O5"/>
    <mergeCell ref="L6:O6"/>
    <mergeCell ref="L19:O19"/>
    <mergeCell ref="L8:O8"/>
    <mergeCell ref="L9:O9"/>
    <mergeCell ref="L10:O10"/>
    <mergeCell ref="L11:O11"/>
    <mergeCell ref="L12:O12"/>
    <mergeCell ref="L13:O13"/>
    <mergeCell ref="L14:O14"/>
    <mergeCell ref="L15:O15"/>
    <mergeCell ref="L16:O16"/>
    <mergeCell ref="L17:O17"/>
    <mergeCell ref="L18:O18"/>
    <mergeCell ref="L31:O31"/>
    <mergeCell ref="L20:O20"/>
    <mergeCell ref="L21:O21"/>
    <mergeCell ref="L22:O22"/>
    <mergeCell ref="L23:O23"/>
    <mergeCell ref="L24:O24"/>
    <mergeCell ref="L25:O25"/>
    <mergeCell ref="L26:O26"/>
    <mergeCell ref="L27:O27"/>
    <mergeCell ref="L28:O28"/>
    <mergeCell ref="L29:O29"/>
    <mergeCell ref="L30:O30"/>
    <mergeCell ref="L43:O43"/>
    <mergeCell ref="L32:O32"/>
    <mergeCell ref="L33:O33"/>
    <mergeCell ref="L34:O34"/>
    <mergeCell ref="L35:O35"/>
    <mergeCell ref="L36:O36"/>
    <mergeCell ref="L37:O37"/>
    <mergeCell ref="L38:O38"/>
    <mergeCell ref="L39:O39"/>
    <mergeCell ref="L40:O40"/>
    <mergeCell ref="L41:O41"/>
    <mergeCell ref="L42:O42"/>
    <mergeCell ref="L55:O55"/>
    <mergeCell ref="L44:O44"/>
    <mergeCell ref="L45:O45"/>
    <mergeCell ref="L46:O46"/>
    <mergeCell ref="L47:O47"/>
    <mergeCell ref="L48:O48"/>
    <mergeCell ref="L49:O49"/>
    <mergeCell ref="L50:O50"/>
    <mergeCell ref="L51:O51"/>
    <mergeCell ref="L52:O52"/>
    <mergeCell ref="L53:O53"/>
    <mergeCell ref="L54:O54"/>
    <mergeCell ref="L67:O67"/>
    <mergeCell ref="L56:O56"/>
    <mergeCell ref="L57:O57"/>
    <mergeCell ref="L58:O58"/>
    <mergeCell ref="L59:O59"/>
    <mergeCell ref="L60:O60"/>
    <mergeCell ref="L61:O61"/>
    <mergeCell ref="L62:O62"/>
    <mergeCell ref="L63:O63"/>
    <mergeCell ref="L64:O64"/>
    <mergeCell ref="L65:O65"/>
    <mergeCell ref="L66:O66"/>
    <mergeCell ref="L79:O79"/>
    <mergeCell ref="L68:O68"/>
    <mergeCell ref="L69:O69"/>
    <mergeCell ref="L70:O70"/>
    <mergeCell ref="L71:O71"/>
    <mergeCell ref="L72:O72"/>
    <mergeCell ref="L73:O73"/>
    <mergeCell ref="L74:O74"/>
    <mergeCell ref="L75:O75"/>
    <mergeCell ref="L76:O76"/>
    <mergeCell ref="L77:O77"/>
    <mergeCell ref="L78:O78"/>
    <mergeCell ref="L86:O86"/>
    <mergeCell ref="L87:O87"/>
    <mergeCell ref="L88:O88"/>
    <mergeCell ref="L89:O89"/>
    <mergeCell ref="L90:O90"/>
    <mergeCell ref="C1:M1"/>
    <mergeCell ref="L98:O98"/>
    <mergeCell ref="L99:O99"/>
    <mergeCell ref="L92:O92"/>
    <mergeCell ref="L93:O93"/>
    <mergeCell ref="L94:O94"/>
    <mergeCell ref="L95:O95"/>
    <mergeCell ref="L96:O96"/>
    <mergeCell ref="L97:O97"/>
    <mergeCell ref="L91:O91"/>
    <mergeCell ref="L80:O80"/>
    <mergeCell ref="L81:O81"/>
    <mergeCell ref="L82:O82"/>
    <mergeCell ref="L83:O83"/>
    <mergeCell ref="L84:O84"/>
    <mergeCell ref="L85:O85"/>
  </mergeCells>
  <conditionalFormatting sqref="K4:K99">
    <cfRule type="iconSet" priority="1">
      <iconSet iconSet="4TrafficLights">
        <cfvo type="percent" val="0"/>
        <cfvo type="num" val="0" gte="0"/>
        <cfvo type="num" val="1" gte="0"/>
        <cfvo type="num" val="2" gte="0"/>
      </iconSet>
    </cfRule>
  </conditionalFormatting>
  <pageMargins left="0.28999999999999998" right="0.15748031496062992" top="0.70866141732283472" bottom="0.12" header="0.31496062992125984" footer="0.31496062992125984"/>
  <pageSetup scale="55" orientation="portrait" r:id="rId1"/>
  <headerFooter>
    <oddHeader>&amp;F</oddHead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Fuera de rango " error="Rango de 0 a 3" promptTitle="Nivel de implementación" prompt="0 Sin documentar ni implementar_x000a_1 Implementado, pero no documentado_x000a_2 Implementado, documentado, pero requiere mejorar_x000a_3 Implementado listo para auditar_x000a_" xr:uid="{C43E7A78-53B7-4A55-9AB7-2DD0A61C601A}">
          <x14:formula1>
            <xm:f>TABLAS!$B$2:$B$5</xm:f>
          </x14:formula1>
          <xm:sqref>K4:K99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AB954-5CBB-4781-85A5-497ECACD446B}">
  <dimension ref="A1:E11"/>
  <sheetViews>
    <sheetView topLeftCell="A7" workbookViewId="0">
      <selection activeCell="C9" sqref="C9"/>
    </sheetView>
  </sheetViews>
  <sheetFormatPr baseColWidth="10" defaultRowHeight="15" x14ac:dyDescent="0.25"/>
  <cols>
    <col min="3" max="3" width="48.5703125" bestFit="1" customWidth="1"/>
  </cols>
  <sheetData>
    <row r="1" spans="1:5" x14ac:dyDescent="0.25">
      <c r="A1" t="s">
        <v>778</v>
      </c>
      <c r="B1" t="s">
        <v>787</v>
      </c>
      <c r="C1" t="s">
        <v>781</v>
      </c>
      <c r="D1" t="s">
        <v>788</v>
      </c>
      <c r="E1" t="s">
        <v>789</v>
      </c>
    </row>
    <row r="2" spans="1:5" x14ac:dyDescent="0.25">
      <c r="A2" t="s">
        <v>776</v>
      </c>
      <c r="B2">
        <v>0</v>
      </c>
      <c r="C2" t="s">
        <v>785</v>
      </c>
      <c r="D2">
        <v>5</v>
      </c>
      <c r="E2">
        <v>37</v>
      </c>
    </row>
    <row r="3" spans="1:5" x14ac:dyDescent="0.25">
      <c r="A3" t="s">
        <v>523</v>
      </c>
      <c r="B3">
        <v>1</v>
      </c>
      <c r="C3" t="s">
        <v>803</v>
      </c>
      <c r="D3">
        <v>6</v>
      </c>
      <c r="E3">
        <v>8</v>
      </c>
    </row>
    <row r="4" spans="1:5" x14ac:dyDescent="0.25">
      <c r="A4" t="s">
        <v>522</v>
      </c>
      <c r="B4">
        <v>2</v>
      </c>
      <c r="C4" t="s">
        <v>786</v>
      </c>
      <c r="D4">
        <v>7</v>
      </c>
      <c r="E4">
        <v>14</v>
      </c>
    </row>
    <row r="5" spans="1:5" x14ac:dyDescent="0.25">
      <c r="A5" t="s">
        <v>524</v>
      </c>
      <c r="B5">
        <v>3</v>
      </c>
      <c r="C5" t="s">
        <v>779</v>
      </c>
      <c r="D5">
        <v>8</v>
      </c>
      <c r="E5">
        <v>34</v>
      </c>
    </row>
    <row r="6" spans="1:5" x14ac:dyDescent="0.25">
      <c r="A6" t="s">
        <v>777</v>
      </c>
      <c r="B6" s="27" t="s">
        <v>775</v>
      </c>
      <c r="C6" t="s">
        <v>780</v>
      </c>
      <c r="E6">
        <f>SUM(E2:E5)</f>
        <v>93</v>
      </c>
    </row>
    <row r="9" spans="1:5" ht="60" x14ac:dyDescent="0.25">
      <c r="C9" s="28" t="s">
        <v>782</v>
      </c>
    </row>
    <row r="10" spans="1:5" ht="90" x14ac:dyDescent="0.25">
      <c r="C10" s="28" t="s">
        <v>783</v>
      </c>
    </row>
    <row r="11" spans="1:5" ht="75" x14ac:dyDescent="0.25">
      <c r="C11" s="28" t="s">
        <v>784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Anexo A (2)</vt:lpstr>
      <vt:lpstr>LISTA SIN DATOS</vt:lpstr>
      <vt:lpstr>TABLAS</vt:lpstr>
      <vt:lpstr>'LISTA SIN DATOS'!Área_de_impresión</vt:lpstr>
      <vt:lpstr>'LISTA SIN DATOS'!Títulos_a_imprimir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mjrendon</dc:creator>
  <cp:lastModifiedBy>Johnattan Sifuentes</cp:lastModifiedBy>
  <cp:lastPrinted>2023-02-08T10:34:53Z</cp:lastPrinted>
  <dcterms:created xsi:type="dcterms:W3CDTF">2015-03-07T17:13:04Z</dcterms:created>
  <dcterms:modified xsi:type="dcterms:W3CDTF">2025-07-29T02:29:59Z</dcterms:modified>
</cp:coreProperties>
</file>